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Sheet1!$A$11:$U$40</definedName>
  </definedNames>
  <calcPr calcId="144525"/>
</workbook>
</file>

<file path=xl/calcChain.xml><?xml version="1.0" encoding="utf-8"?>
<calcChain xmlns="http://schemas.openxmlformats.org/spreadsheetml/2006/main">
  <c r="B40" i="1" l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A40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A34" i="1"/>
  <c r="B28" i="1"/>
  <c r="C28" i="1"/>
  <c r="D28" i="1"/>
  <c r="E28" i="1"/>
  <c r="F28" i="1"/>
  <c r="G28" i="1"/>
  <c r="H28" i="1"/>
  <c r="I28" i="1"/>
  <c r="J28" i="1"/>
  <c r="K28" i="1"/>
  <c r="L28" i="1"/>
  <c r="M28" i="1"/>
  <c r="O28" i="1"/>
  <c r="P28" i="1"/>
  <c r="Q28" i="1"/>
  <c r="R28" i="1"/>
  <c r="S28" i="1"/>
  <c r="U28" i="1"/>
  <c r="A28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O22" i="1"/>
  <c r="P22" i="1"/>
  <c r="Q22" i="1"/>
  <c r="R22" i="1"/>
  <c r="S22" i="1"/>
  <c r="U22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A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O16" i="1"/>
  <c r="P16" i="1"/>
  <c r="Q16" i="1"/>
  <c r="R16" i="1"/>
  <c r="S16" i="1"/>
  <c r="U16" i="1"/>
  <c r="B13" i="1"/>
  <c r="C13" i="1"/>
  <c r="D13" i="1"/>
  <c r="E13" i="1"/>
  <c r="E38" i="1" s="1"/>
  <c r="F13" i="1"/>
  <c r="G13" i="1"/>
  <c r="H13" i="1"/>
  <c r="I13" i="1"/>
  <c r="I38" i="1" s="1"/>
  <c r="J13" i="1"/>
  <c r="K13" i="1"/>
  <c r="L13" i="1"/>
  <c r="M13" i="1"/>
  <c r="M38" i="1" s="1"/>
  <c r="N13" i="1"/>
  <c r="O13" i="1"/>
  <c r="P13" i="1"/>
  <c r="Q13" i="1"/>
  <c r="R13" i="1"/>
  <c r="S13" i="1"/>
  <c r="S38" i="1" s="1"/>
  <c r="T13" i="1"/>
  <c r="U13" i="1"/>
  <c r="U20" i="1" s="1"/>
  <c r="V13" i="1"/>
  <c r="A13" i="1"/>
  <c r="C14" i="1" s="1"/>
  <c r="W13" i="1"/>
  <c r="X13" i="1"/>
  <c r="AO10" i="1"/>
  <c r="AI10" i="1"/>
  <c r="AO9" i="1"/>
  <c r="AI9" i="1"/>
  <c r="AO8" i="1"/>
  <c r="AI8" i="1"/>
  <c r="AO7" i="1"/>
  <c r="AI7" i="1"/>
  <c r="AO6" i="1"/>
  <c r="AI6" i="1"/>
  <c r="AO5" i="1"/>
  <c r="AI5" i="1"/>
  <c r="AO4" i="1"/>
  <c r="AI4" i="1"/>
  <c r="AO3" i="1"/>
  <c r="T22" i="1" s="1"/>
  <c r="AI3" i="1"/>
  <c r="N22" i="1" s="1"/>
  <c r="AO2" i="1"/>
  <c r="T16" i="1" s="1"/>
  <c r="AI2" i="1"/>
  <c r="N16" i="1" s="1"/>
  <c r="Q32" i="1" l="1"/>
  <c r="T32" i="1"/>
  <c r="R32" i="1"/>
  <c r="P32" i="1"/>
  <c r="N32" i="1"/>
  <c r="L32" i="1"/>
  <c r="J32" i="1"/>
  <c r="H32" i="1"/>
  <c r="F32" i="1"/>
  <c r="D32" i="1"/>
  <c r="B32" i="1"/>
  <c r="A38" i="1"/>
  <c r="T38" i="1"/>
  <c r="R38" i="1"/>
  <c r="P38" i="1"/>
  <c r="N38" i="1"/>
  <c r="L38" i="1"/>
  <c r="J38" i="1"/>
  <c r="H38" i="1"/>
  <c r="F38" i="1"/>
  <c r="D38" i="1"/>
  <c r="B38" i="1"/>
  <c r="O32" i="1"/>
  <c r="K32" i="1"/>
  <c r="G32" i="1"/>
  <c r="C32" i="1"/>
  <c r="U38" i="1"/>
  <c r="Q38" i="1"/>
  <c r="O38" i="1"/>
  <c r="K38" i="1"/>
  <c r="G38" i="1"/>
  <c r="C38" i="1"/>
  <c r="S26" i="1"/>
  <c r="M26" i="1"/>
  <c r="I26" i="1"/>
  <c r="E26" i="1"/>
  <c r="T28" i="1"/>
  <c r="N28" i="1"/>
  <c r="U32" i="1"/>
  <c r="S32" i="1"/>
  <c r="M32" i="1"/>
  <c r="I32" i="1"/>
  <c r="E32" i="1"/>
  <c r="Q26" i="1"/>
  <c r="C26" i="1"/>
  <c r="A32" i="1"/>
  <c r="O20" i="1"/>
  <c r="K20" i="1"/>
  <c r="G20" i="1"/>
  <c r="U26" i="1"/>
  <c r="O26" i="1"/>
  <c r="K26" i="1"/>
  <c r="G26" i="1"/>
  <c r="S20" i="1"/>
  <c r="Q20" i="1"/>
  <c r="M20" i="1"/>
  <c r="I20" i="1"/>
  <c r="E20" i="1"/>
  <c r="C20" i="1"/>
  <c r="T20" i="1"/>
  <c r="R20" i="1"/>
  <c r="P20" i="1"/>
  <c r="N20" i="1"/>
  <c r="L20" i="1"/>
  <c r="J20" i="1"/>
  <c r="H20" i="1"/>
  <c r="F20" i="1"/>
  <c r="D20" i="1"/>
  <c r="B20" i="1"/>
  <c r="A26" i="1"/>
  <c r="T26" i="1"/>
  <c r="R26" i="1"/>
  <c r="P26" i="1"/>
  <c r="N26" i="1"/>
  <c r="L26" i="1"/>
  <c r="J26" i="1"/>
  <c r="H26" i="1"/>
  <c r="F26" i="1"/>
  <c r="D26" i="1"/>
  <c r="B26" i="1"/>
  <c r="A20" i="1"/>
  <c r="U14" i="1"/>
  <c r="T14" i="1"/>
  <c r="R14" i="1"/>
  <c r="P14" i="1"/>
  <c r="N14" i="1"/>
  <c r="L14" i="1"/>
  <c r="J14" i="1"/>
  <c r="H14" i="1"/>
  <c r="F14" i="1"/>
  <c r="D14" i="1"/>
  <c r="B14" i="1"/>
  <c r="S14" i="1"/>
  <c r="Q14" i="1"/>
  <c r="O14" i="1"/>
  <c r="M14" i="1"/>
  <c r="K14" i="1"/>
  <c r="I14" i="1"/>
  <c r="A14" i="1"/>
  <c r="G14" i="1"/>
  <c r="E14" i="1"/>
</calcChain>
</file>

<file path=xl/sharedStrings.xml><?xml version="1.0" encoding="utf-8"?>
<sst xmlns="http://schemas.openxmlformats.org/spreadsheetml/2006/main" count="250" uniqueCount="53">
  <si>
    <t>نوع
العامل</t>
  </si>
  <si>
    <t>قسم
رئيسي</t>
  </si>
  <si>
    <t>رقم 
التامينات</t>
  </si>
  <si>
    <t>مركز
التكلفة</t>
  </si>
  <si>
    <t>علاوة
1987</t>
  </si>
  <si>
    <t>علاوة
1988</t>
  </si>
  <si>
    <t>علاوة
1989</t>
  </si>
  <si>
    <t>علاوة
1990</t>
  </si>
  <si>
    <t>علاوة
1991</t>
  </si>
  <si>
    <t>علاوة
1992</t>
  </si>
  <si>
    <t>علاوة
1993</t>
  </si>
  <si>
    <t>علاوة
1994</t>
  </si>
  <si>
    <t>علاوة
1995</t>
  </si>
  <si>
    <t>علاوة
1996</t>
  </si>
  <si>
    <t>علاوة
1997</t>
  </si>
  <si>
    <t>علاوة
1998</t>
  </si>
  <si>
    <t>علاوة
1999</t>
  </si>
  <si>
    <t>علاوة
2000</t>
  </si>
  <si>
    <t>علاوة
2001</t>
  </si>
  <si>
    <t>علاوة
2002</t>
  </si>
  <si>
    <t>علاوة
2003</t>
  </si>
  <si>
    <t>علاوة
2004</t>
  </si>
  <si>
    <t>علاوة
2005</t>
  </si>
  <si>
    <t>علاوة
2006</t>
  </si>
  <si>
    <t>علاوة
2007</t>
  </si>
  <si>
    <t>علاوة
2008</t>
  </si>
  <si>
    <t>علاوة
2009</t>
  </si>
  <si>
    <t>علاوة
2010</t>
  </si>
  <si>
    <t>علاوة
2011</t>
  </si>
  <si>
    <t>علاوة
2012</t>
  </si>
  <si>
    <t>علاوة
2013</t>
  </si>
  <si>
    <t>علاوة
2014</t>
  </si>
  <si>
    <t>اجمالي العلاوات المستنفذة</t>
  </si>
  <si>
    <t>العلاوة
 الخاصة</t>
  </si>
  <si>
    <t>اجــــــــــر
يوم جزاء</t>
  </si>
  <si>
    <t>7</t>
  </si>
  <si>
    <t>02</t>
  </si>
  <si>
    <t>الاســــــــــــــــــــــــــم</t>
  </si>
  <si>
    <t>تاريخ التعيين</t>
  </si>
  <si>
    <t xml:space="preserve"> محمود محمد ابراهيم الخطيب</t>
  </si>
  <si>
    <t xml:space="preserve"> عبدالرازق محمد عبدالرازق</t>
  </si>
  <si>
    <t>صلاح محمد عرجاوى موسى</t>
  </si>
  <si>
    <t>حسن السيد محمد</t>
  </si>
  <si>
    <t>عبد العزيز حسن عبد العزيز</t>
  </si>
  <si>
    <t>محمود محمد السيد زيادة</t>
  </si>
  <si>
    <t>نصر عبد الجواد نصر عبد الله</t>
  </si>
  <si>
    <t>سعيد قبارى محمد</t>
  </si>
  <si>
    <t>فرغلى عبدالسلام فرغلى</t>
  </si>
  <si>
    <t>الاجر
 الشهري</t>
  </si>
  <si>
    <t>بدل طبيعة</t>
  </si>
  <si>
    <t>اختر الاسم</t>
  </si>
  <si>
    <t/>
  </si>
  <si>
    <t>نوع
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</si>
</sst>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;\(0\)"/>
    <numFmt numFmtId="165" formatCode="0.000_);\(0.000\)"/>
    <numFmt numFmtId="166" formatCode="[$-2010000]yyyy/mm/dd;@"/>
    <numFmt numFmtId="167" formatCode="0.0000_);\(0.0000\)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Fill="1" applyBorder="1"/>
    <xf numFmtId="167" fontId="1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7" fontId="1" fillId="0" borderId="1" xfId="0" applyNumberFormat="1" applyFont="1" applyFill="1" applyBorder="1"/>
    <xf numFmtId="0" fontId="1" fillId="5" borderId="1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29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"/>
  <sheetViews>
    <sheetView rightToLeft="1" tabSelected="1" topLeftCell="A37" zoomScaleNormal="100" zoomScaleSheetLayoutView="55" workbookViewId="0">
      <selection activeCell="C11" sqref="C11"/>
    </sheetView>
  </sheetViews>
  <sheetFormatPr defaultColWidth="10.7109375" defaultRowHeight="18" x14ac:dyDescent="0.25"/>
  <cols>
    <col min="1" max="1" width="10.85546875" bestFit="1" customWidth="1"/>
    <col min="2" max="3" width="10.85546875" style="17" bestFit="1" customWidth="1"/>
    <col min="4" max="4" width="10.85546875" style="18" bestFit="1" customWidth="1"/>
    <col min="5" max="5" width="10.85546875" style="19" bestFit="1" customWidth="1"/>
    <col min="6" max="6" width="28.42578125" style="19" customWidth="1"/>
    <col min="7" max="9" width="13.42578125" style="18" customWidth="1"/>
    <col min="10" max="10" width="12.5703125" style="20" bestFit="1" customWidth="1"/>
    <col min="11" max="11" width="11.28515625" style="20" bestFit="1" customWidth="1"/>
    <col min="12" max="13" width="10.85546875" style="20" bestFit="1" customWidth="1"/>
    <col min="14" max="14" width="12.5703125" style="20" bestFit="1" customWidth="1"/>
    <col min="15" max="16" width="10.85546875" style="20" bestFit="1" customWidth="1"/>
    <col min="17" max="19" width="12.5703125" style="20" bestFit="1" customWidth="1"/>
    <col min="20" max="20" width="14.42578125" style="20" customWidth="1"/>
    <col min="21" max="21" width="13.85546875" style="20" customWidth="1"/>
    <col min="22" max="30" width="10.85546875" style="20" bestFit="1" customWidth="1"/>
    <col min="31" max="31" width="12.28515625" style="20" bestFit="1" customWidth="1"/>
    <col min="32" max="32" width="10.85546875" style="20" bestFit="1" customWidth="1"/>
    <col min="33" max="33" width="10.7109375" style="20"/>
    <col min="34" max="34" width="10.7109375" style="21"/>
    <col min="35" max="35" width="12.28515625" style="20" bestFit="1" customWidth="1"/>
    <col min="36" max="37" width="10.85546875" style="20" bestFit="1" customWidth="1"/>
    <col min="38" max="41" width="12.28515625" style="20" bestFit="1" customWidth="1"/>
    <col min="42" max="42" width="10.85546875" style="20" bestFit="1" customWidth="1"/>
  </cols>
  <sheetData>
    <row r="1" spans="1:42" s="7" customFormat="1" ht="54" x14ac:dyDescent="0.25">
      <c r="A1" s="1" t="s">
        <v>0</v>
      </c>
      <c r="B1" s="1" t="s">
        <v>1</v>
      </c>
      <c r="C1" s="25" t="s">
        <v>52</v>
      </c>
      <c r="D1" s="2" t="s">
        <v>2</v>
      </c>
      <c r="E1" s="3" t="s">
        <v>3</v>
      </c>
      <c r="F1" s="15" t="s">
        <v>37</v>
      </c>
      <c r="G1" s="23" t="s">
        <v>38</v>
      </c>
      <c r="H1" s="26" t="s">
        <v>48</v>
      </c>
      <c r="I1" s="26" t="s">
        <v>49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  <c r="AA1" s="4" t="s">
        <v>21</v>
      </c>
      <c r="AB1" s="4" t="s">
        <v>22</v>
      </c>
      <c r="AC1" s="4" t="s">
        <v>23</v>
      </c>
      <c r="AD1" s="4" t="s">
        <v>24</v>
      </c>
      <c r="AE1" s="4" t="s">
        <v>25</v>
      </c>
      <c r="AF1" s="4" t="s">
        <v>26</v>
      </c>
      <c r="AG1" s="4" t="s">
        <v>27</v>
      </c>
      <c r="AH1" s="4" t="s">
        <v>28</v>
      </c>
      <c r="AI1" s="5" t="s">
        <v>32</v>
      </c>
      <c r="AJ1" s="4" t="s">
        <v>27</v>
      </c>
      <c r="AK1" s="4" t="s">
        <v>28</v>
      </c>
      <c r="AL1" s="4" t="s">
        <v>29</v>
      </c>
      <c r="AM1" s="4" t="s">
        <v>30</v>
      </c>
      <c r="AN1" s="4" t="s">
        <v>31</v>
      </c>
      <c r="AO1" s="6" t="s">
        <v>33</v>
      </c>
      <c r="AP1" s="4" t="s">
        <v>34</v>
      </c>
    </row>
    <row r="2" spans="1:42" x14ac:dyDescent="0.25">
      <c r="A2" s="8" t="s">
        <v>35</v>
      </c>
      <c r="B2" s="8" t="s">
        <v>36</v>
      </c>
      <c r="C2" s="14">
        <v>1</v>
      </c>
      <c r="D2" s="9">
        <v>49467</v>
      </c>
      <c r="E2" s="10">
        <v>61217</v>
      </c>
      <c r="F2" s="16" t="s">
        <v>39</v>
      </c>
      <c r="G2" s="24">
        <v>25670</v>
      </c>
      <c r="H2" s="27">
        <v>1532.8589999999999</v>
      </c>
      <c r="I2" s="27">
        <v>4.1609999999999996</v>
      </c>
      <c r="J2" s="11">
        <v>8.4</v>
      </c>
      <c r="K2" s="11">
        <v>6.3</v>
      </c>
      <c r="L2" s="11">
        <v>6.6</v>
      </c>
      <c r="M2" s="11">
        <v>6.9</v>
      </c>
      <c r="N2" s="11">
        <v>7.65</v>
      </c>
      <c r="O2" s="11">
        <v>10.8</v>
      </c>
      <c r="P2" s="11">
        <v>6.54</v>
      </c>
      <c r="Q2" s="11">
        <v>7.57</v>
      </c>
      <c r="R2" s="11">
        <v>8.6300000000000008</v>
      </c>
      <c r="S2" s="11">
        <v>9.7509999999999994</v>
      </c>
      <c r="T2" s="11">
        <v>11.004</v>
      </c>
      <c r="U2" s="11">
        <v>12.634</v>
      </c>
      <c r="V2" s="11">
        <v>13.92</v>
      </c>
      <c r="W2" s="11">
        <v>15.372</v>
      </c>
      <c r="X2" s="11">
        <v>17.004000000000001</v>
      </c>
      <c r="Y2" s="11">
        <v>18.829000000000001</v>
      </c>
      <c r="Z2" s="11">
        <v>20.870999999999999</v>
      </c>
      <c r="AA2" s="11">
        <v>23.178000000000001</v>
      </c>
      <c r="AB2" s="11">
        <v>52.386000000000003</v>
      </c>
      <c r="AC2" s="11">
        <v>36</v>
      </c>
      <c r="AD2" s="11">
        <v>49.999000000000002</v>
      </c>
      <c r="AE2" s="11">
        <v>120.53400000000001</v>
      </c>
      <c r="AF2" s="11">
        <v>45.076999999999998</v>
      </c>
      <c r="AG2" s="11"/>
      <c r="AH2" s="11"/>
      <c r="AI2" s="12">
        <f t="shared" ref="AI2:AI10" si="0">SUM(J2:AH2)</f>
        <v>515.94900000000007</v>
      </c>
      <c r="AJ2" s="11">
        <v>50.55</v>
      </c>
      <c r="AK2" s="11">
        <v>88.991</v>
      </c>
      <c r="AL2" s="11">
        <v>107.664</v>
      </c>
      <c r="AM2" s="11">
        <v>100.423</v>
      </c>
      <c r="AN2" s="11">
        <v>107.453</v>
      </c>
      <c r="AO2" s="13">
        <f t="shared" ref="AO2:AO10" si="1">SUM(AJ2:AN2)</f>
        <v>455.08100000000002</v>
      </c>
      <c r="AP2" s="11">
        <v>39.826999999999998</v>
      </c>
    </row>
    <row r="3" spans="1:42" x14ac:dyDescent="0.25">
      <c r="A3" s="8" t="s">
        <v>35</v>
      </c>
      <c r="B3" s="8" t="s">
        <v>36</v>
      </c>
      <c r="C3" s="14">
        <v>1</v>
      </c>
      <c r="D3" s="9">
        <v>50836</v>
      </c>
      <c r="E3" s="10">
        <v>51217</v>
      </c>
      <c r="F3" s="16" t="s">
        <v>40</v>
      </c>
      <c r="G3" s="24">
        <v>26273</v>
      </c>
      <c r="H3" s="27">
        <v>1532.8589999999999</v>
      </c>
      <c r="I3" s="27">
        <v>4.1609999999999996</v>
      </c>
      <c r="J3" s="11">
        <v>7.6</v>
      </c>
      <c r="K3" s="11">
        <v>5.7</v>
      </c>
      <c r="L3" s="11">
        <v>6</v>
      </c>
      <c r="M3" s="11">
        <v>6.3</v>
      </c>
      <c r="N3" s="11">
        <v>6.6</v>
      </c>
      <c r="O3" s="11">
        <v>9.1999999999999993</v>
      </c>
      <c r="P3" s="11">
        <v>5.96</v>
      </c>
      <c r="Q3" s="11">
        <v>6.93</v>
      </c>
      <c r="R3" s="11">
        <v>7.93</v>
      </c>
      <c r="S3" s="11">
        <v>8.9600000000000009</v>
      </c>
      <c r="T3" s="11">
        <v>10.068</v>
      </c>
      <c r="U3" s="11">
        <v>11.491</v>
      </c>
      <c r="V3" s="11">
        <v>12.662000000000001</v>
      </c>
      <c r="W3" s="11">
        <v>13.988</v>
      </c>
      <c r="X3" s="11">
        <v>15.48</v>
      </c>
      <c r="Y3" s="11">
        <v>17.149999999999999</v>
      </c>
      <c r="Z3" s="11">
        <v>19.013999999999999</v>
      </c>
      <c r="AA3" s="11">
        <v>21.114000000000001</v>
      </c>
      <c r="AB3" s="11">
        <v>47.716999999999999</v>
      </c>
      <c r="AC3" s="11">
        <v>36</v>
      </c>
      <c r="AD3" s="11">
        <v>45.54</v>
      </c>
      <c r="AE3" s="11">
        <v>102.601</v>
      </c>
      <c r="AF3" s="11">
        <v>38.496000000000002</v>
      </c>
      <c r="AG3" s="11"/>
      <c r="AH3" s="11"/>
      <c r="AI3" s="12">
        <f t="shared" si="0"/>
        <v>462.50100000000003</v>
      </c>
      <c r="AJ3" s="11">
        <v>43.302</v>
      </c>
      <c r="AK3" s="11">
        <v>82.022999999999996</v>
      </c>
      <c r="AL3" s="11">
        <v>99.686000000000007</v>
      </c>
      <c r="AM3" s="11">
        <v>91.938000000000002</v>
      </c>
      <c r="AN3" s="11">
        <v>98.373000000000005</v>
      </c>
      <c r="AO3" s="13">
        <f t="shared" si="1"/>
        <v>415.322</v>
      </c>
      <c r="AP3" s="11">
        <v>36.369</v>
      </c>
    </row>
    <row r="4" spans="1:42" x14ac:dyDescent="0.25">
      <c r="A4" s="8" t="s">
        <v>35</v>
      </c>
      <c r="B4" s="8" t="s">
        <v>36</v>
      </c>
      <c r="C4" s="14">
        <v>1</v>
      </c>
      <c r="D4" s="9">
        <v>51165</v>
      </c>
      <c r="E4" s="10">
        <v>61215</v>
      </c>
      <c r="F4" s="16" t="s">
        <v>41</v>
      </c>
      <c r="G4" s="24">
        <v>26873</v>
      </c>
      <c r="H4" s="27">
        <v>1592.2660000000001</v>
      </c>
      <c r="I4" s="27">
        <v>4.1609999999999996</v>
      </c>
      <c r="J4" s="11">
        <v>7.6</v>
      </c>
      <c r="K4" s="11">
        <v>5.7</v>
      </c>
      <c r="L4" s="11">
        <v>5.7</v>
      </c>
      <c r="M4" s="11">
        <v>5.7</v>
      </c>
      <c r="N4" s="11">
        <v>6</v>
      </c>
      <c r="O4" s="11">
        <v>8.4</v>
      </c>
      <c r="P4" s="11">
        <v>5.16</v>
      </c>
      <c r="Q4" s="11">
        <v>5.93</v>
      </c>
      <c r="R4" s="11">
        <v>7.1</v>
      </c>
      <c r="S4" s="11">
        <v>8.07</v>
      </c>
      <c r="T4" s="11">
        <v>9.0730000000000004</v>
      </c>
      <c r="U4" s="11">
        <v>10.37</v>
      </c>
      <c r="V4" s="11">
        <v>11.401</v>
      </c>
      <c r="W4" s="11">
        <v>12.564</v>
      </c>
      <c r="X4" s="11">
        <v>13.901999999999999</v>
      </c>
      <c r="Y4" s="11">
        <v>15.404999999999999</v>
      </c>
      <c r="Z4" s="11">
        <v>17.082000000000001</v>
      </c>
      <c r="AA4" s="11">
        <v>18.972999999999999</v>
      </c>
      <c r="AB4" s="11">
        <v>42.883000000000003</v>
      </c>
      <c r="AC4" s="11">
        <v>36</v>
      </c>
      <c r="AD4" s="11">
        <v>40.923999999999999</v>
      </c>
      <c r="AE4" s="11">
        <v>92.2</v>
      </c>
      <c r="AF4" s="11">
        <v>34.593000000000004</v>
      </c>
      <c r="AG4" s="11"/>
      <c r="AH4" s="11"/>
      <c r="AI4" s="12">
        <f t="shared" si="0"/>
        <v>420.73</v>
      </c>
      <c r="AJ4" s="11">
        <v>38.911000000000001</v>
      </c>
      <c r="AK4" s="11">
        <v>73.706999999999994</v>
      </c>
      <c r="AL4" s="11">
        <v>90.165000000000006</v>
      </c>
      <c r="AM4" s="11">
        <v>83.063999999999993</v>
      </c>
      <c r="AN4" s="11">
        <v>88.878</v>
      </c>
      <c r="AO4" s="13">
        <f t="shared" si="1"/>
        <v>374.72499999999997</v>
      </c>
      <c r="AP4" s="11">
        <v>32.853000000000002</v>
      </c>
    </row>
    <row r="5" spans="1:42" x14ac:dyDescent="0.25">
      <c r="A5" s="8" t="s">
        <v>35</v>
      </c>
      <c r="B5" s="8" t="s">
        <v>36</v>
      </c>
      <c r="C5" s="22">
        <v>2</v>
      </c>
      <c r="D5" s="9">
        <v>51835</v>
      </c>
      <c r="E5" s="10">
        <v>61215</v>
      </c>
      <c r="F5" s="16" t="s">
        <v>42</v>
      </c>
      <c r="G5" s="24">
        <v>26990</v>
      </c>
      <c r="H5" s="27">
        <v>1523.847</v>
      </c>
      <c r="I5" s="27">
        <v>3.1206999999999998</v>
      </c>
      <c r="J5" s="11">
        <v>7.6</v>
      </c>
      <c r="K5" s="11">
        <v>5.7</v>
      </c>
      <c r="L5" s="11">
        <v>5.7</v>
      </c>
      <c r="M5" s="11">
        <v>5.7</v>
      </c>
      <c r="N5" s="11">
        <v>6</v>
      </c>
      <c r="O5" s="11">
        <v>8.4</v>
      </c>
      <c r="P5" s="11">
        <v>5.16</v>
      </c>
      <c r="Q5" s="11">
        <v>5.93</v>
      </c>
      <c r="R5" s="11">
        <v>7.1</v>
      </c>
      <c r="S5" s="11">
        <v>8.07</v>
      </c>
      <c r="T5" s="11">
        <v>9.0730000000000004</v>
      </c>
      <c r="U5" s="11">
        <v>10.367000000000001</v>
      </c>
      <c r="V5" s="11">
        <v>11.401</v>
      </c>
      <c r="W5" s="11">
        <v>12.564</v>
      </c>
      <c r="X5" s="11">
        <v>13.901999999999999</v>
      </c>
      <c r="Y5" s="11">
        <v>15.404</v>
      </c>
      <c r="Z5" s="11">
        <v>17.082000000000001</v>
      </c>
      <c r="AA5" s="11">
        <v>18.972999999999999</v>
      </c>
      <c r="AB5" s="11">
        <v>43.881999999999998</v>
      </c>
      <c r="AC5" s="11">
        <v>36</v>
      </c>
      <c r="AD5" s="11">
        <v>40.923000000000002</v>
      </c>
      <c r="AE5" s="11">
        <v>92.197000000000003</v>
      </c>
      <c r="AF5" s="11">
        <v>34.591999999999999</v>
      </c>
      <c r="AG5" s="11"/>
      <c r="AH5" s="11"/>
      <c r="AI5" s="12">
        <f t="shared" si="0"/>
        <v>421.72</v>
      </c>
      <c r="AJ5" s="11">
        <v>38.909999999999997</v>
      </c>
      <c r="AK5" s="11">
        <v>73.704999999999998</v>
      </c>
      <c r="AL5" s="11">
        <v>90.162999999999997</v>
      </c>
      <c r="AM5" s="11">
        <v>83.061999999999998</v>
      </c>
      <c r="AN5" s="11">
        <v>88.876000000000005</v>
      </c>
      <c r="AO5" s="13">
        <f t="shared" si="1"/>
        <v>374.71600000000001</v>
      </c>
      <c r="AP5" s="11">
        <v>32.851999999999997</v>
      </c>
    </row>
    <row r="6" spans="1:42" x14ac:dyDescent="0.25">
      <c r="A6" s="8" t="s">
        <v>35</v>
      </c>
      <c r="B6" s="8" t="s">
        <v>36</v>
      </c>
      <c r="C6" s="22">
        <v>2</v>
      </c>
      <c r="D6" s="9">
        <v>52508</v>
      </c>
      <c r="E6" s="10">
        <v>51212</v>
      </c>
      <c r="F6" s="16" t="s">
        <v>43</v>
      </c>
      <c r="G6" s="24">
        <v>27639</v>
      </c>
      <c r="H6" s="27">
        <v>1385.6569999999999</v>
      </c>
      <c r="I6" s="27">
        <v>2.2052</v>
      </c>
      <c r="J6" s="11">
        <v>7.6</v>
      </c>
      <c r="K6" s="11">
        <v>5.7</v>
      </c>
      <c r="L6" s="11">
        <v>6</v>
      </c>
      <c r="M6" s="11">
        <v>6.3</v>
      </c>
      <c r="N6" s="11">
        <v>6.6</v>
      </c>
      <c r="O6" s="11">
        <v>9.1999999999999993</v>
      </c>
      <c r="P6" s="11">
        <v>5.96</v>
      </c>
      <c r="Q6" s="11">
        <v>6.93</v>
      </c>
      <c r="R6" s="11">
        <v>7.93</v>
      </c>
      <c r="S6" s="11">
        <v>8.9600000000000009</v>
      </c>
      <c r="T6" s="11">
        <v>10.068</v>
      </c>
      <c r="U6" s="11">
        <v>11.491</v>
      </c>
      <c r="V6" s="11">
        <v>12.662000000000001</v>
      </c>
      <c r="W6" s="11">
        <v>13.988</v>
      </c>
      <c r="X6" s="11">
        <v>15.48</v>
      </c>
      <c r="Y6" s="11">
        <v>17.149999999999999</v>
      </c>
      <c r="Z6" s="11">
        <v>19.013999999999999</v>
      </c>
      <c r="AA6" s="11">
        <v>21.114000000000001</v>
      </c>
      <c r="AB6" s="11">
        <v>47.716999999999999</v>
      </c>
      <c r="AC6" s="11">
        <v>36</v>
      </c>
      <c r="AD6" s="11">
        <v>45.54</v>
      </c>
      <c r="AE6" s="11">
        <v>102.601</v>
      </c>
      <c r="AF6" s="11">
        <v>38.496000000000002</v>
      </c>
      <c r="AG6" s="11"/>
      <c r="AH6" s="11"/>
      <c r="AI6" s="12">
        <f t="shared" si="0"/>
        <v>462.50100000000003</v>
      </c>
      <c r="AJ6" s="11">
        <v>43.302</v>
      </c>
      <c r="AK6" s="11">
        <v>82.022999999999996</v>
      </c>
      <c r="AL6" s="11">
        <v>99.686000000000007</v>
      </c>
      <c r="AM6" s="11">
        <v>91.938000000000002</v>
      </c>
      <c r="AN6" s="11">
        <v>98.373000000000005</v>
      </c>
      <c r="AO6" s="13">
        <f t="shared" si="1"/>
        <v>415.322</v>
      </c>
      <c r="AP6" s="11">
        <v>36.369</v>
      </c>
    </row>
    <row r="7" spans="1:42" x14ac:dyDescent="0.25">
      <c r="A7" s="8" t="s">
        <v>35</v>
      </c>
      <c r="B7" s="8" t="s">
        <v>36</v>
      </c>
      <c r="C7" s="22">
        <v>2</v>
      </c>
      <c r="D7" s="9">
        <v>53361</v>
      </c>
      <c r="E7" s="10">
        <v>61217</v>
      </c>
      <c r="F7" s="16" t="s">
        <v>44</v>
      </c>
      <c r="G7" s="24">
        <v>28141</v>
      </c>
      <c r="H7" s="27">
        <v>1369.0840000000001</v>
      </c>
      <c r="I7" s="27">
        <v>2.2052</v>
      </c>
      <c r="J7" s="11">
        <v>7.6</v>
      </c>
      <c r="K7" s="11">
        <v>5.7</v>
      </c>
      <c r="L7" s="11">
        <v>5.7</v>
      </c>
      <c r="M7" s="11">
        <v>6</v>
      </c>
      <c r="N7" s="11">
        <v>6.3</v>
      </c>
      <c r="O7" s="11">
        <v>8.8000000000000007</v>
      </c>
      <c r="P7" s="11">
        <v>5.36</v>
      </c>
      <c r="Q7" s="11">
        <v>6.13</v>
      </c>
      <c r="R7" s="11">
        <v>7.3</v>
      </c>
      <c r="S7" s="11">
        <v>8.3000000000000007</v>
      </c>
      <c r="T7" s="11">
        <v>9.3450000000000006</v>
      </c>
      <c r="U7" s="11">
        <v>10.692</v>
      </c>
      <c r="V7" s="11">
        <v>11.763</v>
      </c>
      <c r="W7" s="11">
        <v>12.964</v>
      </c>
      <c r="X7" s="11">
        <v>14.342000000000001</v>
      </c>
      <c r="Y7" s="11">
        <v>15.888999999999999</v>
      </c>
      <c r="Z7" s="11">
        <v>17.617999999999999</v>
      </c>
      <c r="AA7" s="11">
        <v>19.568000000000001</v>
      </c>
      <c r="AB7" s="11">
        <v>44.228000000000002</v>
      </c>
      <c r="AC7" s="11">
        <v>36</v>
      </c>
      <c r="AD7" s="11">
        <v>42.209000000000003</v>
      </c>
      <c r="AE7" s="11">
        <v>95.093999999999994</v>
      </c>
      <c r="AF7" s="11">
        <v>35.679000000000002</v>
      </c>
      <c r="AG7" s="11"/>
      <c r="AH7" s="11"/>
      <c r="AI7" s="12">
        <f t="shared" si="0"/>
        <v>432.58100000000002</v>
      </c>
      <c r="AJ7" s="11">
        <v>40.133000000000003</v>
      </c>
      <c r="AK7" s="11">
        <v>76.021000000000001</v>
      </c>
      <c r="AL7" s="11">
        <v>92.813999999999993</v>
      </c>
      <c r="AM7" s="11">
        <v>85.533000000000001</v>
      </c>
      <c r="AN7" s="11">
        <v>91.521000000000001</v>
      </c>
      <c r="AO7" s="13">
        <f t="shared" si="1"/>
        <v>386.02199999999999</v>
      </c>
      <c r="AP7" s="11">
        <v>33.831000000000003</v>
      </c>
    </row>
    <row r="8" spans="1:42" x14ac:dyDescent="0.25">
      <c r="A8" s="8" t="s">
        <v>35</v>
      </c>
      <c r="B8" s="8" t="s">
        <v>36</v>
      </c>
      <c r="C8" s="14">
        <v>1</v>
      </c>
      <c r="D8" s="9">
        <v>55054</v>
      </c>
      <c r="E8" s="9">
        <v>51217</v>
      </c>
      <c r="F8" s="16" t="s">
        <v>45</v>
      </c>
      <c r="G8" s="24">
        <v>28537</v>
      </c>
      <c r="H8" s="27">
        <v>1505.183</v>
      </c>
      <c r="I8" s="27">
        <v>2.2052</v>
      </c>
      <c r="J8" s="11">
        <v>7.6</v>
      </c>
      <c r="K8" s="11">
        <v>5.7</v>
      </c>
      <c r="L8" s="11">
        <v>5.7</v>
      </c>
      <c r="M8" s="11">
        <v>5.7</v>
      </c>
      <c r="N8" s="11">
        <v>5.7</v>
      </c>
      <c r="O8" s="11">
        <v>7.6</v>
      </c>
      <c r="P8" s="11">
        <v>4.5599999999999996</v>
      </c>
      <c r="Q8" s="11">
        <v>5.13</v>
      </c>
      <c r="R8" s="11">
        <v>5.7</v>
      </c>
      <c r="S8" s="11">
        <v>6.27</v>
      </c>
      <c r="T8" s="11">
        <v>6.84</v>
      </c>
      <c r="U8" s="11">
        <v>7.6</v>
      </c>
      <c r="V8" s="11">
        <v>8.0559999999999992</v>
      </c>
      <c r="W8" s="11">
        <v>8.5690000000000008</v>
      </c>
      <c r="X8" s="11">
        <v>9.1389999999999993</v>
      </c>
      <c r="Y8" s="11">
        <v>9.766</v>
      </c>
      <c r="Z8" s="11">
        <v>10.45</v>
      </c>
      <c r="AA8" s="11">
        <v>11.21</v>
      </c>
      <c r="AB8" s="11">
        <v>30</v>
      </c>
      <c r="AC8" s="11">
        <v>36</v>
      </c>
      <c r="AD8" s="11">
        <v>25.071999999999999</v>
      </c>
      <c r="AE8" s="11">
        <v>56.789000000000001</v>
      </c>
      <c r="AF8" s="11">
        <v>21.375</v>
      </c>
      <c r="AG8" s="11"/>
      <c r="AH8" s="11"/>
      <c r="AI8" s="12">
        <f t="shared" si="0"/>
        <v>300.52600000000001</v>
      </c>
      <c r="AJ8" s="11">
        <v>23.251000000000001</v>
      </c>
      <c r="AK8" s="11">
        <v>44.746000000000002</v>
      </c>
      <c r="AL8" s="11">
        <v>53.279000000000003</v>
      </c>
      <c r="AM8" s="11">
        <v>46.191000000000003</v>
      </c>
      <c r="AN8" s="11">
        <v>49.424999999999997</v>
      </c>
      <c r="AO8" s="13">
        <f t="shared" si="1"/>
        <v>216.892</v>
      </c>
      <c r="AP8" s="11">
        <v>18.34</v>
      </c>
    </row>
    <row r="9" spans="1:42" x14ac:dyDescent="0.25">
      <c r="A9" s="8" t="s">
        <v>35</v>
      </c>
      <c r="B9" s="8" t="s">
        <v>36</v>
      </c>
      <c r="C9" s="22">
        <v>2</v>
      </c>
      <c r="D9" s="9">
        <v>55077</v>
      </c>
      <c r="E9" s="9">
        <v>61217</v>
      </c>
      <c r="F9" s="16" t="s">
        <v>46</v>
      </c>
      <c r="G9" s="24">
        <v>28660</v>
      </c>
      <c r="H9" s="27">
        <v>1374.4649999999999</v>
      </c>
      <c r="I9" s="27">
        <v>2.2052</v>
      </c>
      <c r="J9" s="11">
        <v>7.6</v>
      </c>
      <c r="K9" s="11">
        <v>5.7</v>
      </c>
      <c r="L9" s="11">
        <v>5.7</v>
      </c>
      <c r="M9" s="11">
        <v>5.7</v>
      </c>
      <c r="N9" s="11">
        <v>5.7</v>
      </c>
      <c r="O9" s="11">
        <v>7.6</v>
      </c>
      <c r="P9" s="11">
        <v>4.5599999999999996</v>
      </c>
      <c r="Q9" s="11">
        <v>5.13</v>
      </c>
      <c r="R9" s="11">
        <v>5.7</v>
      </c>
      <c r="S9" s="11">
        <v>6.27</v>
      </c>
      <c r="T9" s="11">
        <v>6.84</v>
      </c>
      <c r="U9" s="11">
        <v>7.6</v>
      </c>
      <c r="V9" s="11">
        <v>8.0559999999999992</v>
      </c>
      <c r="W9" s="11">
        <v>8.5690000000000008</v>
      </c>
      <c r="X9" s="11">
        <v>9.1389999999999993</v>
      </c>
      <c r="Y9" s="11">
        <v>9.766</v>
      </c>
      <c r="Z9" s="11">
        <v>10.45</v>
      </c>
      <c r="AA9" s="11">
        <v>11.21</v>
      </c>
      <c r="AB9" s="11">
        <v>30</v>
      </c>
      <c r="AC9" s="11">
        <v>36</v>
      </c>
      <c r="AD9" s="11">
        <v>25.071999999999999</v>
      </c>
      <c r="AE9" s="11">
        <v>56.789000000000001</v>
      </c>
      <c r="AF9" s="11">
        <v>21.375</v>
      </c>
      <c r="AG9" s="11"/>
      <c r="AH9" s="11"/>
      <c r="AI9" s="12">
        <f t="shared" si="0"/>
        <v>300.52600000000001</v>
      </c>
      <c r="AJ9" s="11">
        <v>23.251000000000001</v>
      </c>
      <c r="AK9" s="11">
        <v>44.746000000000002</v>
      </c>
      <c r="AL9" s="11">
        <v>53.279000000000003</v>
      </c>
      <c r="AM9" s="11">
        <v>46.191000000000003</v>
      </c>
      <c r="AN9" s="11">
        <v>49.424999999999997</v>
      </c>
      <c r="AO9" s="13">
        <f t="shared" si="1"/>
        <v>216.892</v>
      </c>
      <c r="AP9" s="11">
        <v>18.34</v>
      </c>
    </row>
    <row r="10" spans="1:42" x14ac:dyDescent="0.25">
      <c r="A10" s="8" t="s">
        <v>35</v>
      </c>
      <c r="B10" s="8" t="s">
        <v>36</v>
      </c>
      <c r="C10" s="22">
        <v>2</v>
      </c>
      <c r="D10" s="9">
        <v>55078</v>
      </c>
      <c r="E10" s="9">
        <v>61215</v>
      </c>
      <c r="F10" s="16" t="s">
        <v>47</v>
      </c>
      <c r="G10" s="24">
        <v>28672</v>
      </c>
      <c r="H10" s="27">
        <v>1390.37</v>
      </c>
      <c r="I10" s="27">
        <v>2.2052</v>
      </c>
      <c r="J10" s="11">
        <v>7.6</v>
      </c>
      <c r="K10" s="11">
        <v>5.7</v>
      </c>
      <c r="L10" s="11">
        <v>5.7</v>
      </c>
      <c r="M10" s="11">
        <v>5.7</v>
      </c>
      <c r="N10" s="11">
        <v>5.7</v>
      </c>
      <c r="O10" s="11">
        <v>7.6</v>
      </c>
      <c r="P10" s="11">
        <v>4.5599999999999996</v>
      </c>
      <c r="Q10" s="11">
        <v>5.13</v>
      </c>
      <c r="R10" s="11">
        <v>5.7</v>
      </c>
      <c r="S10" s="11">
        <v>6.27</v>
      </c>
      <c r="T10" s="11">
        <v>6.84</v>
      </c>
      <c r="U10" s="11">
        <v>7.6</v>
      </c>
      <c r="V10" s="11">
        <v>8.0559999999999992</v>
      </c>
      <c r="W10" s="11">
        <v>8.5690000000000008</v>
      </c>
      <c r="X10" s="11">
        <v>9.1389999999999993</v>
      </c>
      <c r="Y10" s="11">
        <v>9.766</v>
      </c>
      <c r="Z10" s="11">
        <v>10.45</v>
      </c>
      <c r="AA10" s="11">
        <v>11.21</v>
      </c>
      <c r="AB10" s="11">
        <v>30</v>
      </c>
      <c r="AC10" s="11">
        <v>36</v>
      </c>
      <c r="AD10" s="11">
        <v>22.981000000000002</v>
      </c>
      <c r="AE10" s="11">
        <v>52.317</v>
      </c>
      <c r="AF10" s="11">
        <v>19.78</v>
      </c>
      <c r="AG10" s="11"/>
      <c r="AH10" s="11"/>
      <c r="AI10" s="12">
        <f t="shared" si="0"/>
        <v>292.36800000000005</v>
      </c>
      <c r="AJ10" s="11">
        <v>21.545000000000002</v>
      </c>
      <c r="AK10" s="11">
        <v>41.814</v>
      </c>
      <c r="AL10" s="11">
        <v>50.142000000000003</v>
      </c>
      <c r="AM10" s="11">
        <v>43.296999999999997</v>
      </c>
      <c r="AN10" s="11">
        <v>46.328000000000003</v>
      </c>
      <c r="AO10" s="13">
        <f t="shared" si="1"/>
        <v>203.126</v>
      </c>
      <c r="AP10" s="11">
        <v>17.183</v>
      </c>
    </row>
    <row r="11" spans="1:42" x14ac:dyDescent="0.25">
      <c r="G11" s="19"/>
      <c r="H11" s="19"/>
      <c r="I11" s="19"/>
    </row>
    <row r="12" spans="1:42" x14ac:dyDescent="0.25">
      <c r="D12" s="18" t="s">
        <v>50</v>
      </c>
      <c r="F12" s="28" t="s">
        <v>41</v>
      </c>
    </row>
    <row r="13" spans="1:42" ht="36" x14ac:dyDescent="0.25">
      <c r="A13" s="29" t="str">
        <f>IF(COLUMNS($A$1:A1)&gt;21,"",INDEX($A$1:$AP$1,MATCH(A$1,$A$1:$AP$1,0)))</f>
        <v>نوع
العامل</v>
      </c>
      <c r="B13" s="29" t="str">
        <f>IF(COLUMNS($A$1:B1)&gt;21,"",INDEX($A$1:$AP$1,MATCH(B$1,$A$1:$AP$1,0)))</f>
        <v>قسم
رئيسي</v>
      </c>
      <c r="C13" s="30" t="str">
        <f>IF(COLUMNS($A$1:C1)&gt;21,"",INDEX($A$1:$AP$1,MATCH(C$1,$A$1:$AP$1,0)))</f>
        <v>نوع
العمل</v>
      </c>
      <c r="D13" s="31" t="str">
        <f>IF(COLUMNS($A$1:D1)&gt;21,"",INDEX($A$1:$AP$1,MATCH(D$1,$A$1:$AP$1,0)))</f>
        <v>رقم 
التامينات</v>
      </c>
      <c r="E13" s="32" t="str">
        <f>IF(COLUMNS($A$1:E1)&gt;21,"",INDEX($A$1:$AP$1,MATCH(E$1,$A$1:$AP$1,0)))</f>
        <v>مركز
التكلفة</v>
      </c>
      <c r="F13" s="33" t="str">
        <f>IF(COLUMNS($A$1:F1)&gt;21,"",INDEX($A$1:$AP$1,MATCH(F$1,$A$1:$AP$1,0)))</f>
        <v>الاســــــــــــــــــــــــــم</v>
      </c>
      <c r="G13" s="34" t="str">
        <f>IF(COLUMNS($A$1:G1)&gt;21,"",INDEX($A$1:$AP$1,MATCH(G$1,$A$1:$AP$1,0)))</f>
        <v>تاريخ التعيين</v>
      </c>
      <c r="H13" s="35" t="str">
        <f>IF(COLUMNS($A$1:H1)&gt;21,"",INDEX($A$1:$AP$1,MATCH(H$1,$A$1:$AP$1,0)))</f>
        <v>الاجر
 الشهري</v>
      </c>
      <c r="I13" s="35" t="str">
        <f>IF(COLUMNS($A$1:I1)&gt;21,"",INDEX($A$1:$AP$1,MATCH(I$1,$A$1:$AP$1,0)))</f>
        <v>بدل طبيعة</v>
      </c>
      <c r="J13" s="36" t="str">
        <f>IF(COLUMNS($A$1:J1)&gt;21,"",INDEX($A$1:$AP$1,MATCH(J$1,$A$1:$AP$1,0)))</f>
        <v>علاوة
1987</v>
      </c>
      <c r="K13" s="36" t="str">
        <f>IF(COLUMNS($A$1:K1)&gt;21,"",INDEX($A$1:$AP$1,MATCH(K$1,$A$1:$AP$1,0)))</f>
        <v>علاوة
1988</v>
      </c>
      <c r="L13" s="36" t="str">
        <f>IF(COLUMNS($A$1:L1)&gt;21,"",INDEX($A$1:$AP$1,MATCH(L$1,$A$1:$AP$1,0)))</f>
        <v>علاوة
1989</v>
      </c>
      <c r="M13" s="36" t="str">
        <f>IF(COLUMNS($A$1:M1)&gt;21,"",INDEX($A$1:$AP$1,MATCH(M$1,$A$1:$AP$1,0)))</f>
        <v>علاوة
1990</v>
      </c>
      <c r="N13" s="36" t="str">
        <f>IF(COLUMNS($A$1:N1)&gt;21,"",INDEX($A$1:$AP$1,MATCH(N$1,$A$1:$AP$1,0)))</f>
        <v>علاوة
1991</v>
      </c>
      <c r="O13" s="36" t="str">
        <f>IF(COLUMNS($A$1:O1)&gt;21,"",INDEX($A$1:$AP$1,MATCH(O$1,$A$1:$AP$1,0)))</f>
        <v>علاوة
1992</v>
      </c>
      <c r="P13" s="36" t="str">
        <f>IF(COLUMNS($A$1:P1)&gt;21,"",INDEX($A$1:$AP$1,MATCH(P$1,$A$1:$AP$1,0)))</f>
        <v>علاوة
1993</v>
      </c>
      <c r="Q13" s="36" t="str">
        <f>IF(COLUMNS($A$1:Q1)&gt;21,"",INDEX($A$1:$AP$1,MATCH(Q$1,$A$1:$AP$1,0)))</f>
        <v>علاوة
1994</v>
      </c>
      <c r="R13" s="36" t="str">
        <f>IF(COLUMNS($A$1:R1)&gt;21,"",INDEX($A$1:$AP$1,MATCH(R$1,$A$1:$AP$1,0)))</f>
        <v>علاوة
1995</v>
      </c>
      <c r="S13" s="36" t="str">
        <f>IF(COLUMNS($A$1:S1)&gt;21,"",INDEX($A$1:$AP$1,MATCH(S$1,$A$1:$AP$1,0)))</f>
        <v>علاوة
1996</v>
      </c>
      <c r="T13" s="36" t="str">
        <f>IF(COLUMNS($A$1:T1)&gt;21,"",INDEX($A$1:$AP$1,MATCH(T$1,$A$1:$AP$1,0)))</f>
        <v>علاوة
1997</v>
      </c>
      <c r="U13" s="36" t="str">
        <f>IF(COLUMNS($A$1:U1)&gt;21,"",INDEX($A$1:$AP$1,MATCH(U$1,$A$1:$AP$1,0)))</f>
        <v>علاوة
1998</v>
      </c>
      <c r="V13" t="str">
        <f>IF(COLUMNS($A$1:V1)&gt;21,"",INDEX($A$1:$AP$1,MATCH(V$1,$A$1:$AP$1,0)))</f>
        <v/>
      </c>
      <c r="W13" t="str">
        <f>IF(COLUMNS($A$1:W1)&gt;22,"",INDEX($A$1:$AP$1,MATCH(W$1,$A$1:$AP$1,0)))</f>
        <v/>
      </c>
      <c r="X13" t="str">
        <f>IF(COLUMNS($A$1:X1)&gt;22,"",INDEX($A$1:$AP$1,MATCH(X$1,$A$1:$AP$1,0)))</f>
        <v/>
      </c>
    </row>
    <row r="14" spans="1:42" x14ac:dyDescent="0.25">
      <c r="A14" s="29" t="str">
        <f>INDEX($A$2:$AP$10,MATCH($F$12,$F$2:$F$10,0),MATCH(A$13,$A$13:$U$13,0))</f>
        <v>7</v>
      </c>
      <c r="B14" s="29" t="str">
        <f t="shared" ref="B14:U14" si="2">INDEX($A$2:$AP$10,MATCH($F$12,$F$2:$F$10,0),MATCH(B$13,$A$13:$U$13,0))</f>
        <v>02</v>
      </c>
      <c r="C14" s="29">
        <f t="shared" si="2"/>
        <v>1</v>
      </c>
      <c r="D14" s="29">
        <f t="shared" si="2"/>
        <v>51165</v>
      </c>
      <c r="E14" s="29">
        <f t="shared" si="2"/>
        <v>61215</v>
      </c>
      <c r="F14" s="29" t="str">
        <f t="shared" si="2"/>
        <v>صلاح محمد عرجاوى موسى</v>
      </c>
      <c r="G14" s="24">
        <f t="shared" si="2"/>
        <v>26873</v>
      </c>
      <c r="H14" s="29">
        <f t="shared" si="2"/>
        <v>1592.2660000000001</v>
      </c>
      <c r="I14" s="29">
        <f t="shared" si="2"/>
        <v>4.1609999999999996</v>
      </c>
      <c r="J14" s="29">
        <f t="shared" si="2"/>
        <v>7.6</v>
      </c>
      <c r="K14" s="29">
        <f t="shared" si="2"/>
        <v>5.7</v>
      </c>
      <c r="L14" s="29">
        <f t="shared" si="2"/>
        <v>5.7</v>
      </c>
      <c r="M14" s="29">
        <f t="shared" si="2"/>
        <v>5.7</v>
      </c>
      <c r="N14" s="29">
        <f t="shared" si="2"/>
        <v>6</v>
      </c>
      <c r="O14" s="29">
        <f t="shared" si="2"/>
        <v>8.4</v>
      </c>
      <c r="P14" s="29">
        <f t="shared" si="2"/>
        <v>5.16</v>
      </c>
      <c r="Q14" s="29">
        <f t="shared" si="2"/>
        <v>5.93</v>
      </c>
      <c r="R14" s="29">
        <f t="shared" si="2"/>
        <v>7.1</v>
      </c>
      <c r="S14" s="29">
        <f t="shared" si="2"/>
        <v>8.07</v>
      </c>
      <c r="T14" s="29">
        <f t="shared" si="2"/>
        <v>9.0730000000000004</v>
      </c>
      <c r="U14" s="29">
        <f t="shared" si="2"/>
        <v>10.37</v>
      </c>
    </row>
    <row r="15" spans="1:42" ht="47.25" x14ac:dyDescent="0.25">
      <c r="A15" s="29" t="str">
        <f>IF(COLUMNS($A$1:A1)&gt;21,"",INDEX($A$1:$AP$1,MATCH(V$1,$A$1:$AP$1,0)))</f>
        <v>علاوة
1999</v>
      </c>
      <c r="B15" s="29" t="str">
        <f>IF(COLUMNS($A$1:B1)&gt;21,"",INDEX($A$1:$AP$1,MATCH(W$1,$A$1:$AP$1,0)))</f>
        <v>علاوة
2000</v>
      </c>
      <c r="C15" s="29" t="str">
        <f>IF(COLUMNS($A$1:C1)&gt;21,"",INDEX($A$1:$AP$1,MATCH(X$1,$A$1:$AP$1,0)))</f>
        <v>علاوة
2001</v>
      </c>
      <c r="D15" s="29" t="str">
        <f>IF(COLUMNS($A$1:D1)&gt;21,"",INDEX($A$1:$AP$1,MATCH(Y$1,$A$1:$AP$1,0)))</f>
        <v>علاوة
2002</v>
      </c>
      <c r="E15" s="29" t="str">
        <f>IF(COLUMNS($A$1:E1)&gt;21,"",INDEX($A$1:$AP$1,MATCH(Z$1,$A$1:$AP$1,0)))</f>
        <v>علاوة
2003</v>
      </c>
      <c r="F15" s="29" t="str">
        <f>IF(COLUMNS($A$1:F1)&gt;21,"",INDEX($A$1:$AP$1,MATCH(AA$1,$A$1:$AP$1,0)))</f>
        <v>علاوة
2004</v>
      </c>
      <c r="G15" s="29" t="str">
        <f>IF(COLUMNS($A$1:G1)&gt;21,"",INDEX($A$1:$AP$1,MATCH(AB$1,$A$1:$AP$1,0)))</f>
        <v>علاوة
2005</v>
      </c>
      <c r="H15" s="29" t="str">
        <f>IF(COLUMNS($A$1:H1)&gt;21,"",INDEX($A$1:$AP$1,MATCH(AC$1,$A$1:$AP$1,0)))</f>
        <v>علاوة
2006</v>
      </c>
      <c r="I15" s="29" t="str">
        <f>IF(COLUMNS($A$1:I1)&gt;21,"",INDEX($A$1:$AP$1,MATCH(AD$1,$A$1:$AP$1,0)))</f>
        <v>علاوة
2007</v>
      </c>
      <c r="J15" s="29" t="str">
        <f>IF(COLUMNS($A$1:J1)&gt;21,"",INDEX($A$1:$AP$1,MATCH(AE$1,$A$1:$AP$1,0)))</f>
        <v>علاوة
2008</v>
      </c>
      <c r="K15" s="29" t="str">
        <f>IF(COLUMNS($A$1:K1)&gt;21,"",INDEX($A$1:$AP$1,MATCH(AF$1,$A$1:$AP$1,0)))</f>
        <v>علاوة
2009</v>
      </c>
      <c r="L15" s="29" t="str">
        <f>IF(COLUMNS($A$1:L1)&gt;21,"",INDEX($A$1:$AP$1,MATCH(AG$1,$A$1:$AP$1,0)))</f>
        <v>علاوة
2010</v>
      </c>
      <c r="M15" s="29" t="str">
        <f>IF(COLUMNS($A$1:M1)&gt;21,"",INDEX($A$1:$AP$1,MATCH(AH$1,$A$1:$AP$1,0)))</f>
        <v>علاوة
2011</v>
      </c>
      <c r="N15" s="29" t="str">
        <f>IF(COLUMNS($A$1:N1)&gt;21,"",INDEX($A$1:$AP$1,MATCH(AI$1,$A$1:$AP$1,0)))</f>
        <v>اجمالي العلاوات المستنفذة</v>
      </c>
      <c r="O15" s="29" t="str">
        <f>IF(COLUMNS($A$1:O1)&gt;21,"",INDEX($A$1:$AP$1,MATCH(AJ$1,$A$1:$AP$1,0)))</f>
        <v>علاوة
2010</v>
      </c>
      <c r="P15" s="29" t="str">
        <f>IF(COLUMNS($A$1:P1)&gt;21,"",INDEX($A$1:$AP$1,MATCH(AK$1,$A$1:$AP$1,0)))</f>
        <v>علاوة
2011</v>
      </c>
      <c r="Q15" s="29" t="str">
        <f>IF(COLUMNS($A$1:Q1)&gt;21,"",INDEX($A$1:$AP$1,MATCH(AL$1,$A$1:$AP$1,0)))</f>
        <v>علاوة
2012</v>
      </c>
      <c r="R15" s="29" t="str">
        <f>IF(COLUMNS($A$1:R1)&gt;21,"",INDEX($A$1:$AP$1,MATCH(AM$1,$A$1:$AP$1,0)))</f>
        <v>علاوة
2013</v>
      </c>
      <c r="S15" s="29" t="str">
        <f>IF(COLUMNS($A$1:S1)&gt;21,"",INDEX($A$1:$AP$1,MATCH(AN$1,$A$1:$AP$1,0)))</f>
        <v>علاوة
2014</v>
      </c>
      <c r="T15" s="29" t="str">
        <f>IF(COLUMNS($A$1:T1)&gt;21,"",INDEX($A$1:$AP$1,MATCH(AO$1,$A$1:$AP$1,0)))</f>
        <v>العلاوة
 الخاصة</v>
      </c>
      <c r="U15" s="29" t="str">
        <f>IF(COLUMNS($A$1:U1)&gt;21,"",INDEX($A$1:$AP$1,MATCH(AP$1,$A$1:$AP$1,0)))</f>
        <v>اجــــــــــر
يوم جزاء</v>
      </c>
    </row>
    <row r="16" spans="1:42" x14ac:dyDescent="0.25">
      <c r="A16" s="29">
        <f>INDEX($A$2:$AP$10,MATCH($F$12,$F$2:$F$10,0),MATCH(V$1,$A$1:$AP$1,0))</f>
        <v>11.401</v>
      </c>
      <c r="B16" s="29">
        <f t="shared" ref="B16:U16" si="3">INDEX($A$2:$AP$10,MATCH($F$12,$F$2:$F$10,0),MATCH(W$1,$A$1:$AP$1,0))</f>
        <v>12.564</v>
      </c>
      <c r="C16" s="29">
        <f t="shared" si="3"/>
        <v>13.901999999999999</v>
      </c>
      <c r="D16" s="29">
        <f t="shared" si="3"/>
        <v>15.404999999999999</v>
      </c>
      <c r="E16" s="29">
        <f t="shared" si="3"/>
        <v>17.082000000000001</v>
      </c>
      <c r="F16" s="29">
        <f t="shared" si="3"/>
        <v>18.972999999999999</v>
      </c>
      <c r="G16" s="29">
        <f t="shared" si="3"/>
        <v>42.883000000000003</v>
      </c>
      <c r="H16" s="29">
        <f t="shared" si="3"/>
        <v>36</v>
      </c>
      <c r="I16" s="29">
        <f t="shared" si="3"/>
        <v>40.923999999999999</v>
      </c>
      <c r="J16" s="29">
        <f t="shared" si="3"/>
        <v>92.2</v>
      </c>
      <c r="K16" s="29">
        <f t="shared" si="3"/>
        <v>34.593000000000004</v>
      </c>
      <c r="L16" s="29">
        <f t="shared" si="3"/>
        <v>0</v>
      </c>
      <c r="M16" s="29">
        <f t="shared" si="3"/>
        <v>0</v>
      </c>
      <c r="N16" s="29">
        <f t="shared" si="3"/>
        <v>420.73</v>
      </c>
      <c r="O16" s="29">
        <f t="shared" si="3"/>
        <v>0</v>
      </c>
      <c r="P16" s="29">
        <f t="shared" si="3"/>
        <v>0</v>
      </c>
      <c r="Q16" s="29">
        <f t="shared" si="3"/>
        <v>90.165000000000006</v>
      </c>
      <c r="R16" s="29">
        <f t="shared" si="3"/>
        <v>83.063999999999993</v>
      </c>
      <c r="S16" s="29">
        <f t="shared" si="3"/>
        <v>88.878</v>
      </c>
      <c r="T16" s="29">
        <f t="shared" si="3"/>
        <v>374.72499999999997</v>
      </c>
      <c r="U16" s="29">
        <f t="shared" si="3"/>
        <v>32.853000000000002</v>
      </c>
    </row>
    <row r="18" spans="1:24" x14ac:dyDescent="0.25">
      <c r="D18" s="18" t="s">
        <v>50</v>
      </c>
      <c r="F18" s="28" t="s">
        <v>40</v>
      </c>
    </row>
    <row r="19" spans="1:24" ht="36" x14ac:dyDescent="0.25">
      <c r="A19" s="29" t="s">
        <v>0</v>
      </c>
      <c r="B19" s="29" t="s">
        <v>1</v>
      </c>
      <c r="C19" s="30" t="s">
        <v>0</v>
      </c>
      <c r="D19" s="31" t="s">
        <v>2</v>
      </c>
      <c r="E19" s="32" t="s">
        <v>3</v>
      </c>
      <c r="F19" s="33" t="s">
        <v>37</v>
      </c>
      <c r="G19" s="34" t="s">
        <v>38</v>
      </c>
      <c r="H19" s="29" t="s">
        <v>48</v>
      </c>
      <c r="I19" s="29" t="s">
        <v>49</v>
      </c>
      <c r="J19" s="30" t="s">
        <v>4</v>
      </c>
      <c r="K19" s="31" t="s">
        <v>5</v>
      </c>
      <c r="L19" s="32" t="s">
        <v>6</v>
      </c>
      <c r="M19" s="33" t="s">
        <v>7</v>
      </c>
      <c r="N19" s="34" t="s">
        <v>8</v>
      </c>
      <c r="O19" s="29" t="s">
        <v>9</v>
      </c>
      <c r="P19" s="29" t="s">
        <v>10</v>
      </c>
      <c r="Q19" s="30" t="s">
        <v>11</v>
      </c>
      <c r="R19" s="31" t="s">
        <v>12</v>
      </c>
      <c r="S19" s="32" t="s">
        <v>13</v>
      </c>
      <c r="T19" s="33" t="s">
        <v>14</v>
      </c>
      <c r="U19" s="34" t="s">
        <v>15</v>
      </c>
      <c r="V19" s="20" t="s">
        <v>51</v>
      </c>
      <c r="W19" s="20" t="s">
        <v>51</v>
      </c>
      <c r="X19" s="20" t="s">
        <v>51</v>
      </c>
    </row>
    <row r="20" spans="1:24" x14ac:dyDescent="0.25">
      <c r="A20" s="29" t="str">
        <f>INDEX($A$2:$AP$10,MATCH($F$18,$F$2:$F$10,0),MATCH(A$13,$A$13:$U$13,0))</f>
        <v>7</v>
      </c>
      <c r="B20" s="29" t="str">
        <f t="shared" ref="B20:U20" si="4">INDEX($A$2:$AP$10,MATCH($F$18,$F$2:$F$10,0),MATCH(B$13,$A$13:$U$13,0))</f>
        <v>02</v>
      </c>
      <c r="C20" s="29">
        <f t="shared" si="4"/>
        <v>1</v>
      </c>
      <c r="D20" s="29">
        <f t="shared" si="4"/>
        <v>50836</v>
      </c>
      <c r="E20" s="29">
        <f t="shared" si="4"/>
        <v>51217</v>
      </c>
      <c r="F20" s="29" t="str">
        <f t="shared" si="4"/>
        <v xml:space="preserve"> عبدالرازق محمد عبدالرازق</v>
      </c>
      <c r="G20" s="24">
        <f t="shared" si="4"/>
        <v>26273</v>
      </c>
      <c r="H20" s="29">
        <f t="shared" si="4"/>
        <v>1532.8589999999999</v>
      </c>
      <c r="I20" s="29">
        <f t="shared" si="4"/>
        <v>4.1609999999999996</v>
      </c>
      <c r="J20" s="29">
        <f t="shared" si="4"/>
        <v>7.6</v>
      </c>
      <c r="K20" s="29">
        <f t="shared" si="4"/>
        <v>5.7</v>
      </c>
      <c r="L20" s="29">
        <f t="shared" si="4"/>
        <v>6</v>
      </c>
      <c r="M20" s="29">
        <f t="shared" si="4"/>
        <v>6.3</v>
      </c>
      <c r="N20" s="29">
        <f t="shared" si="4"/>
        <v>6.6</v>
      </c>
      <c r="O20" s="29">
        <f t="shared" si="4"/>
        <v>9.1999999999999993</v>
      </c>
      <c r="P20" s="29">
        <f t="shared" si="4"/>
        <v>5.96</v>
      </c>
      <c r="Q20" s="29">
        <f t="shared" si="4"/>
        <v>6.93</v>
      </c>
      <c r="R20" s="29">
        <f t="shared" si="4"/>
        <v>7.93</v>
      </c>
      <c r="S20" s="29">
        <f t="shared" si="4"/>
        <v>8.9600000000000009</v>
      </c>
      <c r="T20" s="29">
        <f t="shared" si="4"/>
        <v>10.068</v>
      </c>
      <c r="U20" s="29">
        <f t="shared" si="4"/>
        <v>11.491</v>
      </c>
    </row>
    <row r="21" spans="1:24" ht="47.25" x14ac:dyDescent="0.25">
      <c r="A21" s="29" t="s">
        <v>16</v>
      </c>
      <c r="B21" s="29" t="s">
        <v>17</v>
      </c>
      <c r="C21" s="29" t="s">
        <v>18</v>
      </c>
      <c r="D21" s="29" t="s">
        <v>19</v>
      </c>
      <c r="E21" s="29" t="s">
        <v>20</v>
      </c>
      <c r="F21" s="29" t="s">
        <v>21</v>
      </c>
      <c r="G21" s="29" t="s">
        <v>22</v>
      </c>
      <c r="H21" s="29" t="s">
        <v>23</v>
      </c>
      <c r="I21" s="29" t="s">
        <v>24</v>
      </c>
      <c r="J21" s="29" t="s">
        <v>25</v>
      </c>
      <c r="K21" s="29" t="s">
        <v>26</v>
      </c>
      <c r="L21" s="29" t="s">
        <v>27</v>
      </c>
      <c r="M21" s="29" t="s">
        <v>28</v>
      </c>
      <c r="N21" s="29" t="s">
        <v>32</v>
      </c>
      <c r="O21" s="29" t="s">
        <v>27</v>
      </c>
      <c r="P21" s="29" t="s">
        <v>28</v>
      </c>
      <c r="Q21" s="29" t="s">
        <v>29</v>
      </c>
      <c r="R21" s="29" t="s">
        <v>30</v>
      </c>
      <c r="S21" s="29" t="s">
        <v>31</v>
      </c>
      <c r="T21" s="29" t="s">
        <v>33</v>
      </c>
      <c r="U21" s="29" t="s">
        <v>34</v>
      </c>
    </row>
    <row r="22" spans="1:24" x14ac:dyDescent="0.25">
      <c r="A22" s="29">
        <f>INDEX($A$2:$AP$10,MATCH($F$18,$F$2:$F$10,0),MATCH(V$1,$A$1:$AP$1,0))</f>
        <v>12.662000000000001</v>
      </c>
      <c r="B22" s="29">
        <f t="shared" ref="B22:U22" si="5">INDEX($A$2:$AP$10,MATCH($F$18,$F$2:$F$10,0),MATCH(W$1,$A$1:$AP$1,0))</f>
        <v>13.988</v>
      </c>
      <c r="C22" s="29">
        <f t="shared" si="5"/>
        <v>15.48</v>
      </c>
      <c r="D22" s="29">
        <f t="shared" si="5"/>
        <v>17.149999999999999</v>
      </c>
      <c r="E22" s="29">
        <f t="shared" si="5"/>
        <v>19.013999999999999</v>
      </c>
      <c r="F22" s="29">
        <f t="shared" si="5"/>
        <v>21.114000000000001</v>
      </c>
      <c r="G22" s="29">
        <f t="shared" si="5"/>
        <v>47.716999999999999</v>
      </c>
      <c r="H22" s="29">
        <f t="shared" si="5"/>
        <v>36</v>
      </c>
      <c r="I22" s="29">
        <f t="shared" si="5"/>
        <v>45.54</v>
      </c>
      <c r="J22" s="29">
        <f t="shared" si="5"/>
        <v>102.601</v>
      </c>
      <c r="K22" s="29">
        <f t="shared" si="5"/>
        <v>38.496000000000002</v>
      </c>
      <c r="L22" s="29">
        <f t="shared" si="5"/>
        <v>0</v>
      </c>
      <c r="M22" s="29">
        <f t="shared" si="5"/>
        <v>0</v>
      </c>
      <c r="N22" s="29">
        <f t="shared" si="5"/>
        <v>462.50100000000003</v>
      </c>
      <c r="O22" s="29">
        <f t="shared" si="5"/>
        <v>0</v>
      </c>
      <c r="P22" s="29">
        <f t="shared" si="5"/>
        <v>0</v>
      </c>
      <c r="Q22" s="29">
        <f t="shared" si="5"/>
        <v>99.686000000000007</v>
      </c>
      <c r="R22" s="29">
        <f t="shared" si="5"/>
        <v>91.938000000000002</v>
      </c>
      <c r="S22" s="29">
        <f t="shared" si="5"/>
        <v>98.373000000000005</v>
      </c>
      <c r="T22" s="29">
        <f t="shared" si="5"/>
        <v>415.322</v>
      </c>
      <c r="U22" s="29">
        <f t="shared" si="5"/>
        <v>36.369</v>
      </c>
    </row>
    <row r="24" spans="1:24" x14ac:dyDescent="0.25">
      <c r="D24" s="18" t="s">
        <v>50</v>
      </c>
      <c r="F24" s="28" t="s">
        <v>40</v>
      </c>
    </row>
    <row r="25" spans="1:24" ht="36" x14ac:dyDescent="0.25">
      <c r="A25" s="29" t="s">
        <v>0</v>
      </c>
      <c r="B25" s="29" t="s">
        <v>1</v>
      </c>
      <c r="C25" s="30" t="s">
        <v>0</v>
      </c>
      <c r="D25" s="31" t="s">
        <v>2</v>
      </c>
      <c r="E25" s="32" t="s">
        <v>3</v>
      </c>
      <c r="F25" s="33" t="s">
        <v>37</v>
      </c>
      <c r="G25" s="34" t="s">
        <v>38</v>
      </c>
      <c r="H25" s="29" t="s">
        <v>48</v>
      </c>
      <c r="I25" s="29" t="s">
        <v>49</v>
      </c>
      <c r="J25" s="30" t="s">
        <v>4</v>
      </c>
      <c r="K25" s="31" t="s">
        <v>5</v>
      </c>
      <c r="L25" s="32" t="s">
        <v>6</v>
      </c>
      <c r="M25" s="33" t="s">
        <v>7</v>
      </c>
      <c r="N25" s="34" t="s">
        <v>8</v>
      </c>
      <c r="O25" s="29" t="s">
        <v>9</v>
      </c>
      <c r="P25" s="29" t="s">
        <v>10</v>
      </c>
      <c r="Q25" s="30" t="s">
        <v>11</v>
      </c>
      <c r="R25" s="31" t="s">
        <v>12</v>
      </c>
      <c r="S25" s="32" t="s">
        <v>13</v>
      </c>
      <c r="T25" s="33" t="s">
        <v>14</v>
      </c>
      <c r="U25" s="34" t="s">
        <v>15</v>
      </c>
    </row>
    <row r="26" spans="1:24" x14ac:dyDescent="0.25">
      <c r="A26" s="29" t="str">
        <f>INDEX($A$2:$AP$10,MATCH($F$24,$F$2:$F$10,0),MATCH(A$13,$A$13:$U$13,0))</f>
        <v>7</v>
      </c>
      <c r="B26" s="29" t="str">
        <f t="shared" ref="B26:U26" si="6">INDEX($A$2:$AP$10,MATCH($F$24,$F$2:$F$10,0),MATCH(B$13,$A$13:$U$13,0))</f>
        <v>02</v>
      </c>
      <c r="C26" s="29">
        <f t="shared" si="6"/>
        <v>1</v>
      </c>
      <c r="D26" s="29">
        <f t="shared" si="6"/>
        <v>50836</v>
      </c>
      <c r="E26" s="29">
        <f t="shared" si="6"/>
        <v>51217</v>
      </c>
      <c r="F26" s="29" t="str">
        <f t="shared" si="6"/>
        <v xml:space="preserve"> عبدالرازق محمد عبدالرازق</v>
      </c>
      <c r="G26" s="29">
        <f t="shared" si="6"/>
        <v>26273</v>
      </c>
      <c r="H26" s="29">
        <f t="shared" si="6"/>
        <v>1532.8589999999999</v>
      </c>
      <c r="I26" s="29">
        <f t="shared" si="6"/>
        <v>4.1609999999999996</v>
      </c>
      <c r="J26" s="29">
        <f t="shared" si="6"/>
        <v>7.6</v>
      </c>
      <c r="K26" s="29">
        <f t="shared" si="6"/>
        <v>5.7</v>
      </c>
      <c r="L26" s="29">
        <f t="shared" si="6"/>
        <v>6</v>
      </c>
      <c r="M26" s="29">
        <f t="shared" si="6"/>
        <v>6.3</v>
      </c>
      <c r="N26" s="29">
        <f t="shared" si="6"/>
        <v>6.6</v>
      </c>
      <c r="O26" s="29">
        <f t="shared" si="6"/>
        <v>9.1999999999999993</v>
      </c>
      <c r="P26" s="29">
        <f t="shared" si="6"/>
        <v>5.96</v>
      </c>
      <c r="Q26" s="29">
        <f t="shared" si="6"/>
        <v>6.93</v>
      </c>
      <c r="R26" s="29">
        <f t="shared" si="6"/>
        <v>7.93</v>
      </c>
      <c r="S26" s="29">
        <f t="shared" si="6"/>
        <v>8.9600000000000009</v>
      </c>
      <c r="T26" s="29">
        <f t="shared" si="6"/>
        <v>10.068</v>
      </c>
      <c r="U26" s="29">
        <f t="shared" si="6"/>
        <v>11.491</v>
      </c>
    </row>
    <row r="27" spans="1:24" ht="47.25" x14ac:dyDescent="0.25">
      <c r="A27" s="29" t="s">
        <v>16</v>
      </c>
      <c r="B27" s="29" t="s">
        <v>17</v>
      </c>
      <c r="C27" s="29" t="s">
        <v>18</v>
      </c>
      <c r="D27" s="29" t="s">
        <v>19</v>
      </c>
      <c r="E27" s="29" t="s">
        <v>20</v>
      </c>
      <c r="F27" s="29" t="s">
        <v>21</v>
      </c>
      <c r="G27" s="29" t="s">
        <v>22</v>
      </c>
      <c r="H27" s="29" t="s">
        <v>23</v>
      </c>
      <c r="I27" s="29" t="s">
        <v>24</v>
      </c>
      <c r="J27" s="29" t="s">
        <v>25</v>
      </c>
      <c r="K27" s="29" t="s">
        <v>26</v>
      </c>
      <c r="L27" s="29" t="s">
        <v>27</v>
      </c>
      <c r="M27" s="29" t="s">
        <v>28</v>
      </c>
      <c r="N27" s="29" t="s">
        <v>32</v>
      </c>
      <c r="O27" s="29" t="s">
        <v>27</v>
      </c>
      <c r="P27" s="29" t="s">
        <v>28</v>
      </c>
      <c r="Q27" s="29" t="s">
        <v>29</v>
      </c>
      <c r="R27" s="29" t="s">
        <v>30</v>
      </c>
      <c r="S27" s="29" t="s">
        <v>31</v>
      </c>
      <c r="T27" s="29" t="s">
        <v>33</v>
      </c>
      <c r="U27" s="29" t="s">
        <v>34</v>
      </c>
    </row>
    <row r="28" spans="1:24" x14ac:dyDescent="0.25">
      <c r="A28" s="29">
        <f>INDEX($A$2:$AP$10,MATCH($F$24,$F$2:$F$10,0),MATCH(V$1,$A$1:$AP$1,0))</f>
        <v>12.662000000000001</v>
      </c>
      <c r="B28" s="29">
        <f t="shared" ref="B28:U28" si="7">INDEX($A$2:$AP$10,MATCH($F$24,$F$2:$F$10,0),MATCH(W$1,$A$1:$AP$1,0))</f>
        <v>13.988</v>
      </c>
      <c r="C28" s="29">
        <f t="shared" si="7"/>
        <v>15.48</v>
      </c>
      <c r="D28" s="29">
        <f t="shared" si="7"/>
        <v>17.149999999999999</v>
      </c>
      <c r="E28" s="29">
        <f t="shared" si="7"/>
        <v>19.013999999999999</v>
      </c>
      <c r="F28" s="29">
        <f t="shared" si="7"/>
        <v>21.114000000000001</v>
      </c>
      <c r="G28" s="29">
        <f t="shared" si="7"/>
        <v>47.716999999999999</v>
      </c>
      <c r="H28" s="29">
        <f t="shared" si="7"/>
        <v>36</v>
      </c>
      <c r="I28" s="29">
        <f t="shared" si="7"/>
        <v>45.54</v>
      </c>
      <c r="J28" s="29">
        <f t="shared" si="7"/>
        <v>102.601</v>
      </c>
      <c r="K28" s="29">
        <f t="shared" si="7"/>
        <v>38.496000000000002</v>
      </c>
      <c r="L28" s="29">
        <f t="shared" si="7"/>
        <v>0</v>
      </c>
      <c r="M28" s="29">
        <f t="shared" si="7"/>
        <v>0</v>
      </c>
      <c r="N28" s="29">
        <f t="shared" si="7"/>
        <v>462.50100000000003</v>
      </c>
      <c r="O28" s="29">
        <f t="shared" si="7"/>
        <v>0</v>
      </c>
      <c r="P28" s="29">
        <f t="shared" si="7"/>
        <v>0</v>
      </c>
      <c r="Q28" s="29">
        <f t="shared" si="7"/>
        <v>99.686000000000007</v>
      </c>
      <c r="R28" s="29">
        <f t="shared" si="7"/>
        <v>91.938000000000002</v>
      </c>
      <c r="S28" s="29">
        <f t="shared" si="7"/>
        <v>98.373000000000005</v>
      </c>
      <c r="T28" s="29">
        <f t="shared" si="7"/>
        <v>415.322</v>
      </c>
      <c r="U28" s="29">
        <f t="shared" si="7"/>
        <v>36.369</v>
      </c>
    </row>
    <row r="29" spans="1:24" x14ac:dyDescent="0.25">
      <c r="A29" s="17"/>
      <c r="C29" s="18"/>
      <c r="D29" s="17"/>
      <c r="E29" s="17"/>
      <c r="F29" s="18"/>
      <c r="G29" s="17"/>
      <c r="H29" s="17"/>
      <c r="J29" s="17"/>
      <c r="K29" s="17"/>
      <c r="L29" s="18"/>
      <c r="M29" s="17"/>
      <c r="N29" s="17"/>
      <c r="O29" s="18"/>
      <c r="P29" s="17"/>
      <c r="Q29" s="17"/>
      <c r="R29" s="18"/>
      <c r="S29" s="17"/>
      <c r="T29" s="17"/>
      <c r="U29" s="18"/>
      <c r="V29" s="17"/>
    </row>
    <row r="30" spans="1:24" x14ac:dyDescent="0.25">
      <c r="D30" s="18" t="s">
        <v>50</v>
      </c>
      <c r="F30" s="28" t="s">
        <v>41</v>
      </c>
    </row>
    <row r="31" spans="1:24" ht="36" x14ac:dyDescent="0.25">
      <c r="A31" s="29" t="s">
        <v>0</v>
      </c>
      <c r="B31" s="29" t="s">
        <v>1</v>
      </c>
      <c r="C31" s="30" t="s">
        <v>0</v>
      </c>
      <c r="D31" s="31" t="s">
        <v>2</v>
      </c>
      <c r="E31" s="32" t="s">
        <v>3</v>
      </c>
      <c r="F31" s="33" t="s">
        <v>37</v>
      </c>
      <c r="G31" s="34" t="s">
        <v>38</v>
      </c>
      <c r="H31" s="29" t="s">
        <v>48</v>
      </c>
      <c r="I31" s="29" t="s">
        <v>49</v>
      </c>
      <c r="J31" s="30" t="s">
        <v>4</v>
      </c>
      <c r="K31" s="31" t="s">
        <v>5</v>
      </c>
      <c r="L31" s="32" t="s">
        <v>6</v>
      </c>
      <c r="M31" s="33" t="s">
        <v>7</v>
      </c>
      <c r="N31" s="34" t="s">
        <v>8</v>
      </c>
      <c r="O31" s="29" t="s">
        <v>9</v>
      </c>
      <c r="P31" s="29" t="s">
        <v>10</v>
      </c>
      <c r="Q31" s="30" t="s">
        <v>11</v>
      </c>
      <c r="R31" s="31" t="s">
        <v>12</v>
      </c>
      <c r="S31" s="32" t="s">
        <v>13</v>
      </c>
      <c r="T31" s="33" t="s">
        <v>14</v>
      </c>
      <c r="U31" s="34" t="s">
        <v>15</v>
      </c>
    </row>
    <row r="32" spans="1:24" x14ac:dyDescent="0.25">
      <c r="A32" s="29" t="str">
        <f>INDEX($A$2:$AP$10,MATCH($F$30,$F$2:$F$10,0),MATCH(A$13,$A$13:$U$13,0))</f>
        <v>7</v>
      </c>
      <c r="B32" s="29" t="str">
        <f t="shared" ref="B32:U32" si="8">INDEX($A$2:$AP$10,MATCH($F$30,$F$2:$F$10,0),MATCH(B$13,$A$13:$U$13,0))</f>
        <v>02</v>
      </c>
      <c r="C32" s="29">
        <f t="shared" si="8"/>
        <v>1</v>
      </c>
      <c r="D32" s="29">
        <f t="shared" si="8"/>
        <v>51165</v>
      </c>
      <c r="E32" s="29">
        <f t="shared" si="8"/>
        <v>61215</v>
      </c>
      <c r="F32" s="29" t="str">
        <f t="shared" si="8"/>
        <v>صلاح محمد عرجاوى موسى</v>
      </c>
      <c r="G32" s="29">
        <f t="shared" si="8"/>
        <v>26873</v>
      </c>
      <c r="H32" s="29">
        <f t="shared" si="8"/>
        <v>1592.2660000000001</v>
      </c>
      <c r="I32" s="29">
        <f t="shared" si="8"/>
        <v>4.1609999999999996</v>
      </c>
      <c r="J32" s="29">
        <f t="shared" si="8"/>
        <v>7.6</v>
      </c>
      <c r="K32" s="29">
        <f t="shared" si="8"/>
        <v>5.7</v>
      </c>
      <c r="L32" s="29">
        <f t="shared" si="8"/>
        <v>5.7</v>
      </c>
      <c r="M32" s="29">
        <f t="shared" si="8"/>
        <v>5.7</v>
      </c>
      <c r="N32" s="29">
        <f t="shared" si="8"/>
        <v>6</v>
      </c>
      <c r="O32" s="29">
        <f t="shared" si="8"/>
        <v>8.4</v>
      </c>
      <c r="P32" s="29">
        <f t="shared" si="8"/>
        <v>5.16</v>
      </c>
      <c r="Q32" s="29">
        <f t="shared" si="8"/>
        <v>5.93</v>
      </c>
      <c r="R32" s="29">
        <f t="shared" si="8"/>
        <v>7.1</v>
      </c>
      <c r="S32" s="29">
        <f t="shared" si="8"/>
        <v>8.07</v>
      </c>
      <c r="T32" s="29">
        <f t="shared" si="8"/>
        <v>9.0730000000000004</v>
      </c>
      <c r="U32" s="29">
        <f t="shared" si="8"/>
        <v>10.37</v>
      </c>
    </row>
    <row r="33" spans="1:21" ht="47.25" x14ac:dyDescent="0.25">
      <c r="A33" s="29" t="s">
        <v>16</v>
      </c>
      <c r="B33" s="29" t="s">
        <v>17</v>
      </c>
      <c r="C33" s="29" t="s">
        <v>18</v>
      </c>
      <c r="D33" s="29" t="s">
        <v>19</v>
      </c>
      <c r="E33" s="29" t="s">
        <v>20</v>
      </c>
      <c r="F33" s="29" t="s">
        <v>21</v>
      </c>
      <c r="G33" s="29" t="s">
        <v>22</v>
      </c>
      <c r="H33" s="29" t="s">
        <v>23</v>
      </c>
      <c r="I33" s="29" t="s">
        <v>24</v>
      </c>
      <c r="J33" s="29" t="s">
        <v>25</v>
      </c>
      <c r="K33" s="29" t="s">
        <v>26</v>
      </c>
      <c r="L33" s="29" t="s">
        <v>27</v>
      </c>
      <c r="M33" s="29" t="s">
        <v>28</v>
      </c>
      <c r="N33" s="29" t="s">
        <v>32</v>
      </c>
      <c r="O33" s="29" t="s">
        <v>27</v>
      </c>
      <c r="P33" s="29" t="s">
        <v>28</v>
      </c>
      <c r="Q33" s="29" t="s">
        <v>29</v>
      </c>
      <c r="R33" s="29" t="s">
        <v>30</v>
      </c>
      <c r="S33" s="29" t="s">
        <v>31</v>
      </c>
      <c r="T33" s="29" t="s">
        <v>33</v>
      </c>
      <c r="U33" s="29" t="s">
        <v>34</v>
      </c>
    </row>
    <row r="34" spans="1:21" x14ac:dyDescent="0.25">
      <c r="A34" s="29">
        <f>INDEX($A$2:$AP$10,MATCH($F$30,$F$2:$F$10,0),MATCH(V$1,$A$1:$AP$1,0))</f>
        <v>11.401</v>
      </c>
      <c r="B34" s="29">
        <f t="shared" ref="B34:U34" si="9">INDEX($A$2:$AP$10,MATCH($F$30,$F$2:$F$10,0),MATCH(W$1,$A$1:$AP$1,0))</f>
        <v>12.564</v>
      </c>
      <c r="C34" s="29">
        <f t="shared" si="9"/>
        <v>13.901999999999999</v>
      </c>
      <c r="D34" s="29">
        <f t="shared" si="9"/>
        <v>15.404999999999999</v>
      </c>
      <c r="E34" s="29">
        <f t="shared" si="9"/>
        <v>17.082000000000001</v>
      </c>
      <c r="F34" s="29">
        <f t="shared" si="9"/>
        <v>18.972999999999999</v>
      </c>
      <c r="G34" s="29">
        <f t="shared" si="9"/>
        <v>42.883000000000003</v>
      </c>
      <c r="H34" s="29">
        <f t="shared" si="9"/>
        <v>36</v>
      </c>
      <c r="I34" s="29">
        <f t="shared" si="9"/>
        <v>40.923999999999999</v>
      </c>
      <c r="J34" s="29">
        <f t="shared" si="9"/>
        <v>92.2</v>
      </c>
      <c r="K34" s="29">
        <f t="shared" si="9"/>
        <v>34.593000000000004</v>
      </c>
      <c r="L34" s="29">
        <f t="shared" si="9"/>
        <v>0</v>
      </c>
      <c r="M34" s="29">
        <f t="shared" si="9"/>
        <v>0</v>
      </c>
      <c r="N34" s="29">
        <f t="shared" si="9"/>
        <v>420.73</v>
      </c>
      <c r="O34" s="29">
        <f t="shared" si="9"/>
        <v>0</v>
      </c>
      <c r="P34" s="29">
        <f t="shared" si="9"/>
        <v>0</v>
      </c>
      <c r="Q34" s="29">
        <f t="shared" si="9"/>
        <v>90.165000000000006</v>
      </c>
      <c r="R34" s="29">
        <f t="shared" si="9"/>
        <v>83.063999999999993</v>
      </c>
      <c r="S34" s="29">
        <f t="shared" si="9"/>
        <v>88.878</v>
      </c>
      <c r="T34" s="29">
        <f t="shared" si="9"/>
        <v>374.72499999999997</v>
      </c>
      <c r="U34" s="29">
        <f t="shared" si="9"/>
        <v>32.853000000000002</v>
      </c>
    </row>
    <row r="36" spans="1:21" x14ac:dyDescent="0.25">
      <c r="D36" s="18" t="s">
        <v>50</v>
      </c>
      <c r="F36" s="28" t="s">
        <v>41</v>
      </c>
    </row>
    <row r="37" spans="1:21" ht="36" x14ac:dyDescent="0.25">
      <c r="A37" s="29" t="s">
        <v>0</v>
      </c>
      <c r="B37" s="29" t="s">
        <v>1</v>
      </c>
      <c r="C37" s="30" t="s">
        <v>0</v>
      </c>
      <c r="D37" s="31" t="s">
        <v>2</v>
      </c>
      <c r="E37" s="32" t="s">
        <v>3</v>
      </c>
      <c r="F37" s="33" t="s">
        <v>37</v>
      </c>
      <c r="G37" s="34" t="s">
        <v>38</v>
      </c>
      <c r="H37" s="29" t="s">
        <v>48</v>
      </c>
      <c r="I37" s="29" t="s">
        <v>49</v>
      </c>
      <c r="J37" s="30" t="s">
        <v>4</v>
      </c>
      <c r="K37" s="31" t="s">
        <v>5</v>
      </c>
      <c r="L37" s="32" t="s">
        <v>6</v>
      </c>
      <c r="M37" s="33" t="s">
        <v>7</v>
      </c>
      <c r="N37" s="34" t="s">
        <v>8</v>
      </c>
      <c r="O37" s="29" t="s">
        <v>9</v>
      </c>
      <c r="P37" s="29" t="s">
        <v>10</v>
      </c>
      <c r="Q37" s="30" t="s">
        <v>11</v>
      </c>
      <c r="R37" s="31" t="s">
        <v>12</v>
      </c>
      <c r="S37" s="32" t="s">
        <v>13</v>
      </c>
      <c r="T37" s="33" t="s">
        <v>14</v>
      </c>
      <c r="U37" s="34" t="s">
        <v>15</v>
      </c>
    </row>
    <row r="38" spans="1:21" x14ac:dyDescent="0.25">
      <c r="A38" s="29" t="str">
        <f>INDEX($A$2:$AP$10,MATCH($F$36,$F$2:$F$10,0),MATCH(A$13,$A$13:$U$13,0))</f>
        <v>7</v>
      </c>
      <c r="B38" s="29" t="str">
        <f t="shared" ref="B38:U38" si="10">INDEX($A$2:$AP$10,MATCH($F$36,$F$2:$F$10,0),MATCH(B$13,$A$13:$U$13,0))</f>
        <v>02</v>
      </c>
      <c r="C38" s="29">
        <f t="shared" si="10"/>
        <v>1</v>
      </c>
      <c r="D38" s="29">
        <f t="shared" si="10"/>
        <v>51165</v>
      </c>
      <c r="E38" s="29">
        <f t="shared" si="10"/>
        <v>61215</v>
      </c>
      <c r="F38" s="29" t="str">
        <f t="shared" si="10"/>
        <v>صلاح محمد عرجاوى موسى</v>
      </c>
      <c r="G38" s="29">
        <f t="shared" si="10"/>
        <v>26873</v>
      </c>
      <c r="H38" s="29">
        <f t="shared" si="10"/>
        <v>1592.2660000000001</v>
      </c>
      <c r="I38" s="29">
        <f t="shared" si="10"/>
        <v>4.1609999999999996</v>
      </c>
      <c r="J38" s="29">
        <f t="shared" si="10"/>
        <v>7.6</v>
      </c>
      <c r="K38" s="29">
        <f t="shared" si="10"/>
        <v>5.7</v>
      </c>
      <c r="L38" s="29">
        <f t="shared" si="10"/>
        <v>5.7</v>
      </c>
      <c r="M38" s="29">
        <f t="shared" si="10"/>
        <v>5.7</v>
      </c>
      <c r="N38" s="29">
        <f t="shared" si="10"/>
        <v>6</v>
      </c>
      <c r="O38" s="29">
        <f t="shared" si="10"/>
        <v>8.4</v>
      </c>
      <c r="P38" s="29">
        <f t="shared" si="10"/>
        <v>5.16</v>
      </c>
      <c r="Q38" s="29">
        <f t="shared" si="10"/>
        <v>5.93</v>
      </c>
      <c r="R38" s="29">
        <f t="shared" si="10"/>
        <v>7.1</v>
      </c>
      <c r="S38" s="29">
        <f t="shared" si="10"/>
        <v>8.07</v>
      </c>
      <c r="T38" s="29">
        <f t="shared" si="10"/>
        <v>9.0730000000000004</v>
      </c>
      <c r="U38" s="29">
        <f t="shared" si="10"/>
        <v>10.37</v>
      </c>
    </row>
    <row r="39" spans="1:21" ht="47.25" x14ac:dyDescent="0.25">
      <c r="A39" s="29" t="s">
        <v>16</v>
      </c>
      <c r="B39" s="29" t="s">
        <v>17</v>
      </c>
      <c r="C39" s="29" t="s">
        <v>18</v>
      </c>
      <c r="D39" s="29" t="s">
        <v>19</v>
      </c>
      <c r="E39" s="29" t="s">
        <v>20</v>
      </c>
      <c r="F39" s="29" t="s">
        <v>21</v>
      </c>
      <c r="G39" s="29" t="s">
        <v>22</v>
      </c>
      <c r="H39" s="29" t="s">
        <v>23</v>
      </c>
      <c r="I39" s="29" t="s">
        <v>24</v>
      </c>
      <c r="J39" s="29" t="s">
        <v>25</v>
      </c>
      <c r="K39" s="29" t="s">
        <v>26</v>
      </c>
      <c r="L39" s="29" t="s">
        <v>27</v>
      </c>
      <c r="M39" s="29" t="s">
        <v>28</v>
      </c>
      <c r="N39" s="29" t="s">
        <v>32</v>
      </c>
      <c r="O39" s="29" t="s">
        <v>27</v>
      </c>
      <c r="P39" s="29" t="s">
        <v>28</v>
      </c>
      <c r="Q39" s="29" t="s">
        <v>29</v>
      </c>
      <c r="R39" s="29" t="s">
        <v>30</v>
      </c>
      <c r="S39" s="29" t="s">
        <v>31</v>
      </c>
      <c r="T39" s="29" t="s">
        <v>33</v>
      </c>
      <c r="U39" s="29" t="s">
        <v>34</v>
      </c>
    </row>
    <row r="40" spans="1:21" x14ac:dyDescent="0.25">
      <c r="A40" s="29">
        <f>INDEX($A$2:$AP$10,MATCH($F$36,$F$2:$F$10,0),MATCH(V$1,$A$1:$AP$1,0))</f>
        <v>11.401</v>
      </c>
      <c r="B40" s="29">
        <f t="shared" ref="B40:U40" si="11">INDEX($A$2:$AP$10,MATCH($F$36,$F$2:$F$10,0),MATCH(W$1,$A$1:$AP$1,0))</f>
        <v>12.564</v>
      </c>
      <c r="C40" s="29">
        <f t="shared" si="11"/>
        <v>13.901999999999999</v>
      </c>
      <c r="D40" s="29">
        <f t="shared" si="11"/>
        <v>15.404999999999999</v>
      </c>
      <c r="E40" s="29">
        <f t="shared" si="11"/>
        <v>17.082000000000001</v>
      </c>
      <c r="F40" s="29">
        <f t="shared" si="11"/>
        <v>18.972999999999999</v>
      </c>
      <c r="G40" s="29">
        <f t="shared" si="11"/>
        <v>42.883000000000003</v>
      </c>
      <c r="H40" s="29">
        <f t="shared" si="11"/>
        <v>36</v>
      </c>
      <c r="I40" s="29">
        <f t="shared" si="11"/>
        <v>40.923999999999999</v>
      </c>
      <c r="J40" s="29">
        <f t="shared" si="11"/>
        <v>92.2</v>
      </c>
      <c r="K40" s="29">
        <f t="shared" si="11"/>
        <v>34.593000000000004</v>
      </c>
      <c r="L40" s="29">
        <f t="shared" si="11"/>
        <v>0</v>
      </c>
      <c r="M40" s="29">
        <f t="shared" si="11"/>
        <v>0</v>
      </c>
      <c r="N40" s="29">
        <f t="shared" si="11"/>
        <v>420.73</v>
      </c>
      <c r="O40" s="29">
        <f t="shared" si="11"/>
        <v>0</v>
      </c>
      <c r="P40" s="29">
        <f t="shared" si="11"/>
        <v>0</v>
      </c>
      <c r="Q40" s="29">
        <f t="shared" si="11"/>
        <v>90.165000000000006</v>
      </c>
      <c r="R40" s="29">
        <f t="shared" si="11"/>
        <v>83.063999999999993</v>
      </c>
      <c r="S40" s="29">
        <f t="shared" si="11"/>
        <v>88.878</v>
      </c>
      <c r="T40" s="29">
        <f t="shared" si="11"/>
        <v>374.72499999999997</v>
      </c>
      <c r="U40" s="29">
        <f t="shared" si="11"/>
        <v>32.853000000000002</v>
      </c>
    </row>
  </sheetData>
  <conditionalFormatting sqref="A13:U16">
    <cfRule type="expression" dxfId="21" priority="22">
      <formula>MOD(ROW(),2)=1</formula>
    </cfRule>
  </conditionalFormatting>
  <conditionalFormatting sqref="A19:U19">
    <cfRule type="expression" dxfId="20" priority="18">
      <formula>MOD(ROW(),2)=1</formula>
    </cfRule>
  </conditionalFormatting>
  <conditionalFormatting sqref="A20:U22">
    <cfRule type="expression" dxfId="19" priority="17">
      <formula>MOD(ROW(),2)=1</formula>
    </cfRule>
  </conditionalFormatting>
  <conditionalFormatting sqref="A25:U25">
    <cfRule type="expression" dxfId="18" priority="14">
      <formula>MOD(ROW(),2)=1</formula>
    </cfRule>
  </conditionalFormatting>
  <conditionalFormatting sqref="A33:U33">
    <cfRule type="expression" dxfId="17" priority="8">
      <formula>MOD(ROW(),2)=1</formula>
    </cfRule>
  </conditionalFormatting>
  <conditionalFormatting sqref="A27:U27">
    <cfRule type="expression" dxfId="16" priority="12">
      <formula>MOD(ROW(),2)=1</formula>
    </cfRule>
  </conditionalFormatting>
  <conditionalFormatting sqref="A26:U26">
    <cfRule type="expression" dxfId="15" priority="11">
      <formula>MOD(ROW(),2)=1</formula>
    </cfRule>
  </conditionalFormatting>
  <conditionalFormatting sqref="A28:U28">
    <cfRule type="expression" dxfId="14" priority="10">
      <formula>MOD(ROW(),2)=1</formula>
    </cfRule>
  </conditionalFormatting>
  <conditionalFormatting sqref="A31:U31">
    <cfRule type="expression" dxfId="13" priority="9">
      <formula>MOD(ROW(),2)=1</formula>
    </cfRule>
  </conditionalFormatting>
  <conditionalFormatting sqref="A32:U32">
    <cfRule type="expression" dxfId="12" priority="7">
      <formula>MOD(ROW(),2)=1</formula>
    </cfRule>
  </conditionalFormatting>
  <conditionalFormatting sqref="A34:U34">
    <cfRule type="expression" dxfId="11" priority="5">
      <formula>MOD(ROW(),2)=1</formula>
    </cfRule>
  </conditionalFormatting>
  <conditionalFormatting sqref="A37:U37">
    <cfRule type="expression" dxfId="7" priority="4">
      <formula>MOD(ROW(),2)=1</formula>
    </cfRule>
  </conditionalFormatting>
  <conditionalFormatting sqref="A39:U39">
    <cfRule type="expression" dxfId="5" priority="3">
      <formula>MOD(ROW(),2)=1</formula>
    </cfRule>
  </conditionalFormatting>
  <conditionalFormatting sqref="A38:U38">
    <cfRule type="expression" dxfId="3" priority="2">
      <formula>MOD(ROW(),2)=1</formula>
    </cfRule>
  </conditionalFormatting>
  <conditionalFormatting sqref="A40:U40">
    <cfRule type="expression" dxfId="1" priority="1">
      <formula>MOD(ROW(),2)=1</formula>
    </cfRule>
  </conditionalFormatting>
  <dataValidations count="1">
    <dataValidation type="list" allowBlank="1" showInputMessage="1" showErrorMessage="1" sqref="F12 F18 F24 F30 F36">
      <formula1>$F$2:$F$10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2015-06-20T22:36:35Z</dcterms:modified>
</cp:coreProperties>
</file>